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F:\省联考面试\新建文件夹\"/>
    </mc:Choice>
  </mc:AlternateContent>
  <xr:revisionPtr revIDLastSave="0" documentId="13_ncr:1_{01FB82DF-B93D-4D74-864C-65775D28CCD4}" xr6:coauthVersionLast="47" xr6:coauthVersionMax="47" xr10:uidLastSave="{00000000-0000-0000-0000-000000000000}"/>
  <bookViews>
    <workbookView xWindow="-120" yWindow="-120" windowWidth="29040" windowHeight="15840" xr2:uid="{00000000-000D-0000-FFFF-FFFF00000000}"/>
  </bookViews>
  <sheets>
    <sheet name="Sheet1" sheetId="1" r:id="rId1"/>
  </sheets>
  <externalReferences>
    <externalReference r:id="rId2"/>
  </externalReferences>
  <definedNames>
    <definedName name="_xlnm._FilterDatabase" localSheetId="0" hidden="1">Sheet1!$A$2:$N$176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6" i="1" l="1"/>
  <c r="L176" i="1" a="1"/>
  <c r="L176" i="1"/>
  <c r="M175" i="1"/>
  <c r="L175" i="1" a="1"/>
  <c r="L175" i="1"/>
  <c r="M174" i="1"/>
  <c r="L174" i="1" a="1"/>
  <c r="L174" i="1"/>
  <c r="M173" i="1"/>
  <c r="L173" i="1" a="1"/>
  <c r="L173" i="1"/>
  <c r="M172" i="1"/>
  <c r="L172" i="1" a="1"/>
  <c r="L172" i="1"/>
  <c r="M171" i="1"/>
  <c r="L171" i="1" a="1"/>
  <c r="L171" i="1"/>
  <c r="M170" i="1"/>
  <c r="L170" i="1" a="1"/>
  <c r="L170" i="1"/>
  <c r="M169" i="1"/>
  <c r="L169" i="1" a="1"/>
  <c r="L169" i="1"/>
  <c r="M168" i="1"/>
  <c r="L168" i="1" a="1"/>
  <c r="L168" i="1"/>
  <c r="M167" i="1"/>
  <c r="L167" i="1" a="1"/>
  <c r="L167" i="1"/>
  <c r="M166" i="1"/>
  <c r="L166" i="1" a="1"/>
  <c r="L166" i="1"/>
  <c r="M165" i="1"/>
  <c r="L165" i="1" a="1"/>
  <c r="L165" i="1"/>
  <c r="M164" i="1"/>
  <c r="L164" i="1" a="1"/>
  <c r="L164" i="1"/>
  <c r="M163" i="1"/>
  <c r="L163" i="1" a="1"/>
  <c r="L163" i="1"/>
  <c r="M162" i="1"/>
  <c r="L162" i="1" a="1"/>
  <c r="L162" i="1"/>
  <c r="M161" i="1"/>
  <c r="L161" i="1" a="1"/>
  <c r="L161" i="1"/>
  <c r="M160" i="1"/>
  <c r="L160" i="1" a="1"/>
  <c r="L160" i="1"/>
  <c r="M159" i="1"/>
  <c r="L159" i="1" a="1"/>
  <c r="L159" i="1"/>
  <c r="M158" i="1"/>
  <c r="L158" i="1" a="1"/>
  <c r="L158" i="1"/>
  <c r="M157" i="1"/>
  <c r="L157" i="1" a="1"/>
  <c r="L157" i="1"/>
  <c r="M156" i="1"/>
  <c r="L156" i="1" a="1"/>
  <c r="L156" i="1"/>
  <c r="M155" i="1"/>
  <c r="L155" i="1" a="1"/>
  <c r="L155" i="1"/>
  <c r="M154" i="1"/>
  <c r="L154" i="1" a="1"/>
  <c r="L154" i="1"/>
  <c r="M153" i="1"/>
  <c r="L153" i="1" a="1"/>
  <c r="L153" i="1"/>
  <c r="M152" i="1"/>
  <c r="L152" i="1" a="1"/>
  <c r="L152" i="1"/>
  <c r="M151" i="1"/>
  <c r="L151" i="1" a="1"/>
  <c r="L151" i="1"/>
  <c r="M150" i="1"/>
  <c r="L150" i="1" a="1"/>
  <c r="L150" i="1"/>
  <c r="M149" i="1"/>
  <c r="L149" i="1" a="1"/>
  <c r="L149" i="1"/>
  <c r="M148" i="1"/>
  <c r="L148" i="1" a="1"/>
  <c r="L148" i="1"/>
  <c r="M147" i="1"/>
  <c r="L147" i="1" a="1"/>
  <c r="L147" i="1"/>
  <c r="M146" i="1"/>
  <c r="L146" i="1" a="1"/>
  <c r="L146" i="1"/>
  <c r="M145" i="1"/>
  <c r="L145" i="1" a="1"/>
  <c r="L145" i="1"/>
  <c r="M144" i="1"/>
  <c r="L144" i="1" a="1"/>
  <c r="L144" i="1"/>
  <c r="M143" i="1"/>
  <c r="L143" i="1" a="1"/>
  <c r="L143" i="1"/>
  <c r="M142" i="1"/>
  <c r="L142" i="1" a="1"/>
  <c r="L142" i="1"/>
  <c r="M141" i="1"/>
  <c r="L141" i="1" a="1"/>
  <c r="L141" i="1"/>
  <c r="M140" i="1"/>
  <c r="L140" i="1" a="1"/>
  <c r="L140" i="1"/>
  <c r="M139" i="1"/>
  <c r="L139" i="1" a="1"/>
  <c r="L139" i="1"/>
  <c r="M138" i="1"/>
  <c r="L138" i="1" a="1"/>
  <c r="L138" i="1"/>
  <c r="M137" i="1"/>
  <c r="L137" i="1" a="1"/>
  <c r="L137" i="1"/>
  <c r="M136" i="1"/>
  <c r="L136" i="1" a="1"/>
  <c r="L136" i="1"/>
  <c r="M135" i="1"/>
  <c r="L135" i="1" a="1"/>
  <c r="L135" i="1"/>
  <c r="M134" i="1"/>
  <c r="L134" i="1" a="1"/>
  <c r="L134" i="1"/>
  <c r="M133" i="1"/>
  <c r="L133" i="1" a="1"/>
  <c r="L133" i="1"/>
  <c r="M132" i="1"/>
  <c r="L132" i="1" a="1"/>
  <c r="L132" i="1"/>
  <c r="M131" i="1"/>
  <c r="L131" i="1" a="1"/>
  <c r="L131" i="1"/>
  <c r="M130" i="1"/>
  <c r="L130" i="1" a="1"/>
  <c r="L130" i="1"/>
  <c r="M129" i="1"/>
  <c r="L129" i="1" a="1"/>
  <c r="L129" i="1"/>
  <c r="M128" i="1"/>
  <c r="L128" i="1" a="1"/>
  <c r="L128" i="1"/>
  <c r="M127" i="1"/>
  <c r="L127" i="1" a="1"/>
  <c r="L127" i="1"/>
  <c r="M126" i="1"/>
  <c r="L126" i="1" a="1"/>
  <c r="L126" i="1"/>
  <c r="M125" i="1"/>
  <c r="L125" i="1" a="1"/>
  <c r="L125" i="1"/>
  <c r="M124" i="1"/>
  <c r="L124" i="1" a="1"/>
  <c r="L124" i="1"/>
  <c r="M123" i="1"/>
  <c r="L123" i="1" a="1"/>
  <c r="L123" i="1"/>
  <c r="M122" i="1"/>
  <c r="L122" i="1" a="1"/>
  <c r="L122" i="1"/>
  <c r="M121" i="1"/>
  <c r="L121" i="1" a="1"/>
  <c r="L121" i="1"/>
  <c r="M120" i="1"/>
  <c r="L120" i="1" a="1"/>
  <c r="L120" i="1"/>
  <c r="M119" i="1"/>
  <c r="L119" i="1" a="1"/>
  <c r="L119" i="1"/>
  <c r="M118" i="1"/>
  <c r="L118" i="1" a="1"/>
  <c r="L118" i="1"/>
  <c r="M117" i="1"/>
  <c r="L117" i="1" a="1"/>
  <c r="L117" i="1"/>
  <c r="M116" i="1"/>
  <c r="L116" i="1" a="1"/>
  <c r="L116" i="1"/>
  <c r="M115" i="1"/>
  <c r="L115" i="1" a="1"/>
  <c r="L115" i="1"/>
  <c r="M114" i="1"/>
  <c r="L114" i="1" a="1"/>
  <c r="L114" i="1"/>
  <c r="M113" i="1"/>
  <c r="L113" i="1" a="1"/>
  <c r="L113" i="1"/>
  <c r="M112" i="1"/>
  <c r="L112" i="1" a="1"/>
  <c r="L112" i="1"/>
  <c r="M111" i="1"/>
  <c r="L111" i="1" a="1"/>
  <c r="L111" i="1"/>
  <c r="M110" i="1"/>
  <c r="L110" i="1" a="1"/>
  <c r="L110" i="1"/>
  <c r="M109" i="1"/>
  <c r="L109" i="1" a="1"/>
  <c r="L109" i="1"/>
  <c r="M108" i="1"/>
  <c r="L108" i="1" a="1"/>
  <c r="L108" i="1"/>
  <c r="M107" i="1"/>
  <c r="L107" i="1" a="1"/>
  <c r="L107" i="1"/>
  <c r="M106" i="1"/>
  <c r="L106" i="1" a="1"/>
  <c r="L106" i="1"/>
  <c r="M105" i="1"/>
  <c r="L105" i="1" a="1"/>
  <c r="L105" i="1"/>
  <c r="M104" i="1"/>
  <c r="L104" i="1" a="1"/>
  <c r="L104" i="1"/>
  <c r="M103" i="1"/>
  <c r="L103" i="1" a="1"/>
  <c r="L103" i="1"/>
  <c r="M102" i="1"/>
  <c r="L102" i="1" a="1"/>
  <c r="L102" i="1"/>
  <c r="M101" i="1"/>
  <c r="L101" i="1" a="1"/>
  <c r="L101" i="1"/>
  <c r="M100" i="1"/>
  <c r="L100" i="1" a="1"/>
  <c r="L100" i="1"/>
  <c r="M99" i="1"/>
  <c r="L99" i="1" a="1"/>
  <c r="L99" i="1"/>
  <c r="M98" i="1"/>
  <c r="L98" i="1" a="1"/>
  <c r="L98" i="1"/>
  <c r="M97" i="1"/>
  <c r="L97" i="1" a="1"/>
  <c r="L97" i="1"/>
  <c r="M96" i="1"/>
  <c r="L96" i="1" a="1"/>
  <c r="L96" i="1"/>
  <c r="M95" i="1"/>
  <c r="L95" i="1" a="1"/>
  <c r="L95" i="1"/>
  <c r="M94" i="1"/>
  <c r="L94" i="1" a="1"/>
  <c r="L94" i="1"/>
  <c r="M93" i="1"/>
  <c r="L93" i="1" a="1"/>
  <c r="L93" i="1"/>
  <c r="M92" i="1"/>
  <c r="L92" i="1" a="1"/>
  <c r="L92" i="1"/>
  <c r="M91" i="1"/>
  <c r="L91" i="1" a="1"/>
  <c r="L91" i="1"/>
  <c r="M90" i="1"/>
  <c r="L90" i="1" a="1"/>
  <c r="L90" i="1"/>
  <c r="M89" i="1"/>
  <c r="L89" i="1" a="1"/>
  <c r="L89" i="1"/>
  <c r="M88" i="1"/>
  <c r="L88" i="1" a="1"/>
  <c r="L88" i="1"/>
  <c r="M87" i="1"/>
  <c r="L87" i="1" a="1"/>
  <c r="L87" i="1"/>
  <c r="M86" i="1"/>
  <c r="L86" i="1" a="1"/>
  <c r="L86" i="1"/>
  <c r="M85" i="1"/>
  <c r="L85" i="1" a="1"/>
  <c r="L85" i="1"/>
  <c r="M84" i="1"/>
  <c r="L84" i="1" a="1"/>
  <c r="L84" i="1"/>
  <c r="M83" i="1"/>
  <c r="L83" i="1" a="1"/>
  <c r="L83" i="1"/>
  <c r="M82" i="1"/>
  <c r="L82" i="1" a="1"/>
  <c r="L82" i="1"/>
  <c r="M81" i="1"/>
  <c r="L81" i="1" a="1"/>
  <c r="L81" i="1"/>
  <c r="M80" i="1"/>
  <c r="L80" i="1" a="1"/>
  <c r="L80" i="1"/>
  <c r="M79" i="1"/>
  <c r="L79" i="1" a="1"/>
  <c r="L79" i="1"/>
  <c r="M78" i="1"/>
  <c r="L78" i="1" a="1"/>
  <c r="L78" i="1"/>
  <c r="M77" i="1"/>
  <c r="L77" i="1" a="1"/>
  <c r="L77" i="1"/>
  <c r="M76" i="1"/>
  <c r="L76" i="1" a="1"/>
  <c r="L76" i="1"/>
  <c r="M75" i="1"/>
  <c r="L75" i="1" a="1"/>
  <c r="L75" i="1"/>
  <c r="M74" i="1"/>
  <c r="L74" i="1" a="1"/>
  <c r="L74" i="1"/>
  <c r="M73" i="1"/>
  <c r="L73" i="1" a="1"/>
  <c r="L73" i="1"/>
  <c r="M72" i="1"/>
  <c r="L72" i="1" a="1"/>
  <c r="L72" i="1"/>
  <c r="M71" i="1"/>
  <c r="L71" i="1" a="1"/>
  <c r="L71" i="1"/>
  <c r="M70" i="1"/>
  <c r="L70" i="1" a="1"/>
  <c r="L70" i="1"/>
  <c r="M69" i="1"/>
  <c r="L69" i="1" a="1"/>
  <c r="L69" i="1"/>
  <c r="M68" i="1"/>
  <c r="L68" i="1" a="1"/>
  <c r="L68" i="1"/>
  <c r="M67" i="1"/>
  <c r="L67" i="1" a="1"/>
  <c r="L67" i="1"/>
  <c r="M66" i="1"/>
  <c r="L66" i="1" a="1"/>
  <c r="L66" i="1"/>
  <c r="M65" i="1"/>
  <c r="L65" i="1" a="1"/>
  <c r="L65" i="1"/>
  <c r="M64" i="1"/>
  <c r="L64" i="1" a="1"/>
  <c r="L64" i="1"/>
  <c r="M63" i="1"/>
  <c r="L63" i="1" a="1"/>
  <c r="L63" i="1"/>
  <c r="M62" i="1"/>
  <c r="L62" i="1" a="1"/>
  <c r="L62" i="1"/>
  <c r="M61" i="1"/>
  <c r="L61" i="1" a="1"/>
  <c r="L61" i="1"/>
  <c r="M60" i="1"/>
  <c r="L60" i="1" a="1"/>
  <c r="L60" i="1"/>
  <c r="M59" i="1"/>
  <c r="L59" i="1" a="1"/>
  <c r="L59" i="1"/>
  <c r="M58" i="1"/>
  <c r="L58" i="1" a="1"/>
  <c r="L58" i="1"/>
  <c r="M57" i="1"/>
  <c r="L57" i="1" a="1"/>
  <c r="L57" i="1"/>
  <c r="M56" i="1"/>
  <c r="L56" i="1" a="1"/>
  <c r="L56" i="1"/>
  <c r="M55" i="1"/>
  <c r="L55" i="1" a="1"/>
  <c r="L55" i="1"/>
  <c r="M54" i="1"/>
  <c r="L54" i="1" a="1"/>
  <c r="L54" i="1"/>
  <c r="M53" i="1"/>
  <c r="L53" i="1" a="1"/>
  <c r="L53" i="1"/>
  <c r="M52" i="1"/>
  <c r="L52" i="1" a="1"/>
  <c r="L52" i="1"/>
  <c r="M51" i="1"/>
  <c r="L51" i="1" a="1"/>
  <c r="L51" i="1"/>
  <c r="M50" i="1"/>
  <c r="L50" i="1" a="1"/>
  <c r="L50" i="1"/>
  <c r="M49" i="1"/>
  <c r="L49" i="1" a="1"/>
  <c r="L49" i="1"/>
  <c r="M48" i="1"/>
  <c r="L48" i="1" a="1"/>
  <c r="L48" i="1"/>
  <c r="M47" i="1"/>
  <c r="L47" i="1" a="1"/>
  <c r="L47" i="1"/>
  <c r="M46" i="1"/>
  <c r="L46" i="1" a="1"/>
  <c r="L46" i="1"/>
  <c r="M45" i="1"/>
  <c r="L45" i="1" a="1"/>
  <c r="L45" i="1"/>
  <c r="M44" i="1"/>
  <c r="L44" i="1" a="1"/>
  <c r="L44" i="1"/>
  <c r="M43" i="1"/>
  <c r="L43" i="1" a="1"/>
  <c r="L43" i="1"/>
  <c r="M42" i="1"/>
  <c r="L42" i="1" a="1"/>
  <c r="L42" i="1"/>
  <c r="M41" i="1"/>
  <c r="L41" i="1" a="1"/>
  <c r="L41" i="1"/>
  <c r="M40" i="1"/>
  <c r="L40" i="1" a="1"/>
  <c r="L40" i="1"/>
  <c r="M39" i="1"/>
  <c r="L39" i="1" a="1"/>
  <c r="L39" i="1"/>
  <c r="M38" i="1"/>
  <c r="L38" i="1" a="1"/>
  <c r="L38" i="1"/>
  <c r="M37" i="1"/>
  <c r="L37" i="1" a="1"/>
  <c r="L37" i="1"/>
  <c r="M36" i="1"/>
  <c r="L36" i="1" a="1"/>
  <c r="L36" i="1"/>
  <c r="M35" i="1"/>
  <c r="L35" i="1" a="1"/>
  <c r="L35" i="1"/>
  <c r="M34" i="1"/>
  <c r="L34" i="1" a="1"/>
  <c r="L34" i="1"/>
  <c r="M33" i="1"/>
  <c r="L33" i="1" a="1"/>
  <c r="L33" i="1"/>
  <c r="M32" i="1"/>
  <c r="L32" i="1" a="1"/>
  <c r="L32" i="1"/>
  <c r="M31" i="1"/>
  <c r="L31" i="1" a="1"/>
  <c r="L31" i="1"/>
  <c r="M30" i="1"/>
  <c r="L30" i="1" a="1"/>
  <c r="L30" i="1"/>
  <c r="M29" i="1"/>
  <c r="L29" i="1" a="1"/>
  <c r="L29" i="1"/>
  <c r="M28" i="1"/>
  <c r="L28" i="1" a="1"/>
  <c r="L28" i="1"/>
  <c r="M27" i="1"/>
  <c r="L27" i="1" a="1"/>
  <c r="L27" i="1"/>
  <c r="M26" i="1"/>
  <c r="L26" i="1" a="1"/>
  <c r="L26" i="1"/>
  <c r="M25" i="1"/>
  <c r="L25" i="1" a="1"/>
  <c r="L25" i="1"/>
  <c r="M24" i="1"/>
  <c r="L24" i="1" a="1"/>
  <c r="L24" i="1"/>
  <c r="M23" i="1"/>
  <c r="L23" i="1" a="1"/>
  <c r="L23" i="1"/>
  <c r="M22" i="1"/>
  <c r="L22" i="1" a="1"/>
  <c r="L22" i="1"/>
  <c r="M21" i="1"/>
  <c r="L21" i="1" a="1"/>
  <c r="L21" i="1"/>
  <c r="M20" i="1"/>
  <c r="L20" i="1" a="1"/>
  <c r="L20" i="1"/>
  <c r="M19" i="1"/>
  <c r="L19" i="1" a="1"/>
  <c r="L19" i="1"/>
  <c r="M18" i="1"/>
  <c r="L18" i="1" a="1"/>
  <c r="L18" i="1"/>
  <c r="M17" i="1"/>
  <c r="L17" i="1" a="1"/>
  <c r="L17" i="1"/>
  <c r="M16" i="1"/>
  <c r="L16" i="1" a="1"/>
  <c r="L16" i="1"/>
  <c r="M15" i="1"/>
  <c r="L15" i="1" a="1"/>
  <c r="L15" i="1"/>
  <c r="M14" i="1"/>
  <c r="L14" i="1" a="1"/>
  <c r="L14" i="1"/>
  <c r="M13" i="1"/>
  <c r="L13" i="1" a="1"/>
  <c r="L13" i="1"/>
  <c r="M12" i="1"/>
  <c r="L12" i="1" a="1"/>
  <c r="L12" i="1"/>
  <c r="M11" i="1"/>
  <c r="L11" i="1" a="1"/>
  <c r="L11" i="1"/>
  <c r="M10" i="1"/>
  <c r="L10" i="1" a="1"/>
  <c r="L10" i="1"/>
  <c r="M9" i="1"/>
  <c r="L9" i="1" a="1"/>
  <c r="L9" i="1"/>
  <c r="M8" i="1"/>
  <c r="L8" i="1" a="1"/>
  <c r="L8" i="1"/>
  <c r="M7" i="1"/>
  <c r="L7" i="1" a="1"/>
  <c r="L7" i="1"/>
  <c r="M6" i="1"/>
  <c r="L6" i="1" a="1"/>
  <c r="L6" i="1"/>
  <c r="M5" i="1"/>
  <c r="L5" i="1" a="1"/>
  <c r="L5" i="1"/>
  <c r="M4" i="1"/>
  <c r="L4" i="1" a="1"/>
  <c r="L4" i="1"/>
  <c r="M3" i="1"/>
  <c r="L3" i="1" a="1"/>
  <c r="L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<sst xmlns="http://schemas.openxmlformats.org/spreadsheetml/2006/main" count="796" uniqueCount="427">
  <si>
    <t>2026年辽宁省事业单位非综合行政执法类岗位集中面向社会公开招聘沈阳市中小学教师类岗位（D类）成绩及参加体检人员及时间安排</t>
  </si>
  <si>
    <t>序号</t>
  </si>
  <si>
    <t>姓名</t>
  </si>
  <si>
    <t>准考证号</t>
  </si>
  <si>
    <t>报考单位</t>
  </si>
  <si>
    <t>报考岗位</t>
  </si>
  <si>
    <t>招聘人数</t>
  </si>
  <si>
    <t>职业能力倾向测验成绩</t>
  </si>
  <si>
    <t>综合应用能力成绩</t>
  </si>
  <si>
    <t>笔试总成绩</t>
  </si>
  <si>
    <t>面试成绩</t>
  </si>
  <si>
    <t>总成绩</t>
  </si>
  <si>
    <t>排名</t>
  </si>
  <si>
    <t>是否体检</t>
  </si>
  <si>
    <t>体检时间</t>
  </si>
  <si>
    <t>李丹</t>
  </si>
  <si>
    <t>4121213701728</t>
  </si>
  <si>
    <t>东北育才浑南科技城学校</t>
  </si>
  <si>
    <t>小学数学教师及班主任</t>
  </si>
  <si>
    <t>2026年7月8日早7：30
沈阳市红十字会医院</t>
  </si>
  <si>
    <t>杨树森</t>
  </si>
  <si>
    <t>4121213701425</t>
  </si>
  <si>
    <t>宋佳</t>
  </si>
  <si>
    <t>4121213702621</t>
  </si>
  <si>
    <t>东北育才沈抚示范学校</t>
  </si>
  <si>
    <t>高逸欣</t>
  </si>
  <si>
    <t>4121213700825</t>
  </si>
  <si>
    <t>张卓</t>
  </si>
  <si>
    <t>4121213703019</t>
  </si>
  <si>
    <t>缺考</t>
  </si>
  <si>
    <t>陆娜</t>
  </si>
  <si>
    <t>4121213700119</t>
  </si>
  <si>
    <t>孙慧悦</t>
  </si>
  <si>
    <t>4221212001022</t>
  </si>
  <si>
    <t>沈阳市第七中学沈北蒲河分校</t>
  </si>
  <si>
    <t>初中数学教师</t>
  </si>
  <si>
    <t>张敬宇</t>
  </si>
  <si>
    <t>4221212100729</t>
  </si>
  <si>
    <t>王成圆</t>
  </si>
  <si>
    <t>4221130905804</t>
  </si>
  <si>
    <t>孙靓</t>
  </si>
  <si>
    <t>4121213800310</t>
  </si>
  <si>
    <t>沈阳市沈北新区道义第七小学</t>
  </si>
  <si>
    <t>小学数学教师</t>
  </si>
  <si>
    <t>张永超</t>
  </si>
  <si>
    <t>4121213800807</t>
  </si>
  <si>
    <t>王莺</t>
  </si>
  <si>
    <t>4121213801515</t>
  </si>
  <si>
    <t>崔宁峪</t>
  </si>
  <si>
    <t>4121213801127</t>
  </si>
  <si>
    <t>有仪</t>
  </si>
  <si>
    <t>4121213801017</t>
  </si>
  <si>
    <t>梁珊珊</t>
  </si>
  <si>
    <t>4121213800128</t>
  </si>
  <si>
    <t>郝莹</t>
  </si>
  <si>
    <t>4221211901520</t>
  </si>
  <si>
    <t>初中数学教师及班主任</t>
  </si>
  <si>
    <t>李晶晶</t>
  </si>
  <si>
    <t>4221090403624</t>
  </si>
  <si>
    <t>梅安逸</t>
  </si>
  <si>
    <t>4221212000214</t>
  </si>
  <si>
    <t>辽宁大学附属实验学校(初中部)</t>
  </si>
  <si>
    <t>杨森</t>
  </si>
  <si>
    <t>4221212000806</t>
  </si>
  <si>
    <t>王逸辰</t>
  </si>
  <si>
    <t>4221212001322</t>
  </si>
  <si>
    <t>王艺蒙</t>
  </si>
  <si>
    <t>4221212001609</t>
  </si>
  <si>
    <t>沈阳市第七中学沈北分校</t>
  </si>
  <si>
    <t>苑雨萌</t>
  </si>
  <si>
    <t>4221212001418</t>
  </si>
  <si>
    <t>郭冬冰</t>
  </si>
  <si>
    <t>4221024802024</t>
  </si>
  <si>
    <t>曾玉银</t>
  </si>
  <si>
    <t>4221212101228</t>
  </si>
  <si>
    <t>赵晟辉</t>
  </si>
  <si>
    <t>4221212100823</t>
  </si>
  <si>
    <t>胡诗涵</t>
  </si>
  <si>
    <t>4221040701230</t>
  </si>
  <si>
    <t>朱美潭</t>
  </si>
  <si>
    <t>4221212001402</t>
  </si>
  <si>
    <t>沈阳市和平区南昌中学沈北分校</t>
  </si>
  <si>
    <t>李莹</t>
  </si>
  <si>
    <t>4221212000221</t>
  </si>
  <si>
    <t>朱媛媛</t>
  </si>
  <si>
    <t>4221070802705</t>
  </si>
  <si>
    <t>马悦琳</t>
  </si>
  <si>
    <t>4221211901706</t>
  </si>
  <si>
    <t>沈阳市外事服务学校</t>
  </si>
  <si>
    <t>中职（综合高中）数学教师</t>
  </si>
  <si>
    <t>周末</t>
  </si>
  <si>
    <t>4221211901622</t>
  </si>
  <si>
    <t>陶鑫</t>
  </si>
  <si>
    <t>4221211900701</t>
  </si>
  <si>
    <t>夏文静</t>
  </si>
  <si>
    <t>4221211900114</t>
  </si>
  <si>
    <t>马樱锦</t>
  </si>
  <si>
    <t>4221040701123</t>
  </si>
  <si>
    <t>初欣芮</t>
  </si>
  <si>
    <t>4221211900328</t>
  </si>
  <si>
    <t>沈阳现代制造服务学校</t>
  </si>
  <si>
    <t>中职数学教师</t>
  </si>
  <si>
    <t>王新旗</t>
  </si>
  <si>
    <t>4221211901424</t>
  </si>
  <si>
    <t>赵静文</t>
  </si>
  <si>
    <t>4221031603007</t>
  </si>
  <si>
    <t>高南</t>
  </si>
  <si>
    <t>4121213701911</t>
  </si>
  <si>
    <t>小学语文教师及班主任</t>
  </si>
  <si>
    <t>蒋冬远</t>
  </si>
  <si>
    <t>4121213701726</t>
  </si>
  <si>
    <t>王淼</t>
  </si>
  <si>
    <t>4121213701020</t>
  </si>
  <si>
    <t>李娜</t>
  </si>
  <si>
    <t>4121213702921</t>
  </si>
  <si>
    <t>戴加欢</t>
  </si>
  <si>
    <t>4121213701216</t>
  </si>
  <si>
    <t>张文楚</t>
  </si>
  <si>
    <t>4121025502125</t>
  </si>
  <si>
    <t>小学语文教师</t>
  </si>
  <si>
    <t>李姊轩</t>
  </si>
  <si>
    <t>4121213801007</t>
  </si>
  <si>
    <t>董盈辰</t>
  </si>
  <si>
    <t>4121213802118</t>
  </si>
  <si>
    <t>白一然</t>
  </si>
  <si>
    <t>4121213800623</t>
  </si>
  <si>
    <t>臧悦</t>
  </si>
  <si>
    <t>4121213801001</t>
  </si>
  <si>
    <t>高一馨</t>
  </si>
  <si>
    <t>4121213801726</t>
  </si>
  <si>
    <t>赵嫣嫣</t>
  </si>
  <si>
    <t>4221211901510</t>
  </si>
  <si>
    <t>初中语文教师及班主任</t>
  </si>
  <si>
    <t>王美婷</t>
  </si>
  <si>
    <t>4121213700724</t>
  </si>
  <si>
    <t>徐炎君</t>
  </si>
  <si>
    <t>4121213700512</t>
  </si>
  <si>
    <t>陈洪</t>
  </si>
  <si>
    <t>4221212101612</t>
  </si>
  <si>
    <t>初中语文教师</t>
  </si>
  <si>
    <t>许凯然</t>
  </si>
  <si>
    <t>4221121302430</t>
  </si>
  <si>
    <t>卢笛</t>
  </si>
  <si>
    <t>4221050301019</t>
  </si>
  <si>
    <t>赵崇帆</t>
  </si>
  <si>
    <t>4121213900427</t>
  </si>
  <si>
    <t>沈阳市沈北新区蒲松路小学</t>
  </si>
  <si>
    <t>赵梓彤</t>
  </si>
  <si>
    <t>4121213900518</t>
  </si>
  <si>
    <t>侯冬悦</t>
  </si>
  <si>
    <t>4121213802318</t>
  </si>
  <si>
    <t>周家媛</t>
  </si>
  <si>
    <t>4121213702601</t>
  </si>
  <si>
    <t>小学英语教师及班主任</t>
  </si>
  <si>
    <t>张佳辉</t>
  </si>
  <si>
    <t>4121213700409</t>
  </si>
  <si>
    <t>何兰</t>
  </si>
  <si>
    <t>4121213702016</t>
  </si>
  <si>
    <t>徐彤</t>
  </si>
  <si>
    <t>4121213701713</t>
  </si>
  <si>
    <t>小学英语教师</t>
  </si>
  <si>
    <t>巩丽娜</t>
  </si>
  <si>
    <t>4121213702414</t>
  </si>
  <si>
    <t>苏畅</t>
  </si>
  <si>
    <t>4121213701930</t>
  </si>
  <si>
    <t>李芳</t>
  </si>
  <si>
    <t>4121213700803</t>
  </si>
  <si>
    <t>陆莹</t>
  </si>
  <si>
    <t>4121213702511</t>
  </si>
  <si>
    <t>杨焱涛</t>
  </si>
  <si>
    <t>4121025500714</t>
  </si>
  <si>
    <t>沈阳市大东区东盛小学</t>
  </si>
  <si>
    <t>付麒可</t>
  </si>
  <si>
    <t>4121031302027</t>
  </si>
  <si>
    <t>马丽阳</t>
  </si>
  <si>
    <t>4121213702815</t>
  </si>
  <si>
    <t>温诗涵</t>
  </si>
  <si>
    <t>4121213901918</t>
  </si>
  <si>
    <t>沈阳市沈河区朝阳街第一小学沈北分校</t>
  </si>
  <si>
    <t>刘书男</t>
  </si>
  <si>
    <t>4121213900923</t>
  </si>
  <si>
    <t>桑妍</t>
  </si>
  <si>
    <t>4121213901127</t>
  </si>
  <si>
    <t>李嘉琦</t>
  </si>
  <si>
    <t>4221212200302</t>
  </si>
  <si>
    <t>法库县东湖第三初级中学</t>
  </si>
  <si>
    <t>初中英语教师</t>
  </si>
  <si>
    <t>刘东雪</t>
  </si>
  <si>
    <t>4221212201006</t>
  </si>
  <si>
    <t>胡杨</t>
  </si>
  <si>
    <t>4221212200103</t>
  </si>
  <si>
    <t>曹诗蕊</t>
  </si>
  <si>
    <t>4221212201211</t>
  </si>
  <si>
    <t>赫春鑫</t>
  </si>
  <si>
    <t>4221212101524</t>
  </si>
  <si>
    <t>高庆洋</t>
  </si>
  <si>
    <t>4221212101322</t>
  </si>
  <si>
    <t>范馨月</t>
  </si>
  <si>
    <t>4221212100910</t>
  </si>
  <si>
    <t>王晓双</t>
  </si>
  <si>
    <t>4221212001713</t>
  </si>
  <si>
    <t>沈阳市电子技术学校</t>
  </si>
  <si>
    <t>中职英语教师</t>
  </si>
  <si>
    <t>陈伊宁</t>
  </si>
  <si>
    <t>4221212000718</t>
  </si>
  <si>
    <t>张靓</t>
  </si>
  <si>
    <t>4221212000620</t>
  </si>
  <si>
    <t>刘宇晴</t>
  </si>
  <si>
    <t>4121213901316</t>
  </si>
  <si>
    <t>沈阳市沈北新区北辰学校</t>
  </si>
  <si>
    <t>特殊教育教师</t>
  </si>
  <si>
    <t>胡萌萌</t>
  </si>
  <si>
    <t>4121213900511</t>
  </si>
  <si>
    <t>王昱淳</t>
  </si>
  <si>
    <t>4121213901721</t>
  </si>
  <si>
    <t>徐诗淇</t>
  </si>
  <si>
    <t>4121213900429</t>
  </si>
  <si>
    <t>沈阳市沈北新区第三幼儿园（差额拨款单位）</t>
  </si>
  <si>
    <t>幼儿园学前教育教师</t>
  </si>
  <si>
    <t>马孝薇</t>
  </si>
  <si>
    <t>4121213901213</t>
  </si>
  <si>
    <t>白琳</t>
  </si>
  <si>
    <t>4121213901118</t>
  </si>
  <si>
    <t>谢冉</t>
  </si>
  <si>
    <t>4121213901218</t>
  </si>
  <si>
    <t>沈阳市沈北新区教育局进步幼儿园（差额拨款单位）</t>
  </si>
  <si>
    <t>徐宏彬</t>
  </si>
  <si>
    <t>4121213901515</t>
  </si>
  <si>
    <t>高越</t>
  </si>
  <si>
    <t>4121213900207</t>
  </si>
  <si>
    <t>刘嘉琪</t>
  </si>
  <si>
    <t>4121213901917</t>
  </si>
  <si>
    <t>沈阳市沈北新区教育局实验幼儿园（差额拨款单位）</t>
  </si>
  <si>
    <t>刘鸿伯</t>
  </si>
  <si>
    <t>4121213901205</t>
  </si>
  <si>
    <t>梁嘉欣</t>
  </si>
  <si>
    <t>4121213900406</t>
  </si>
  <si>
    <t>张雨楠</t>
  </si>
  <si>
    <t>4121213901312</t>
  </si>
  <si>
    <t>沈阳市沈河区朝阳街第一小学沈北分校幼儿园（差额拨款单位）</t>
  </si>
  <si>
    <t>周若溪</t>
  </si>
  <si>
    <t>4121070800327</t>
  </si>
  <si>
    <t>邴佳莹</t>
  </si>
  <si>
    <t>4121213901319</t>
  </si>
  <si>
    <t>刁莉芳</t>
  </si>
  <si>
    <t>4221211900621</t>
  </si>
  <si>
    <t>初中道德与法治教师</t>
  </si>
  <si>
    <t>郑慧馨</t>
  </si>
  <si>
    <t>4221211900919</t>
  </si>
  <si>
    <t>东北育才于洪高级中学</t>
  </si>
  <si>
    <t>高中政治教师</t>
  </si>
  <si>
    <t>李雨桐</t>
  </si>
  <si>
    <t>4221211902019</t>
  </si>
  <si>
    <t>阚偲钰</t>
  </si>
  <si>
    <t>4221211900829</t>
  </si>
  <si>
    <t>徐嘉怿</t>
  </si>
  <si>
    <t>4221212201105</t>
  </si>
  <si>
    <t>法库县东湖第二初级中学</t>
  </si>
  <si>
    <t>郝泽群</t>
  </si>
  <si>
    <t>4221031602630</t>
  </si>
  <si>
    <t>张祎晗</t>
  </si>
  <si>
    <t>4221031603423</t>
  </si>
  <si>
    <t>兰红娇</t>
  </si>
  <si>
    <t>4221040701327</t>
  </si>
  <si>
    <t>法库县东湖第一初级中学</t>
  </si>
  <si>
    <t>王闻倩</t>
  </si>
  <si>
    <t>4221212200311</t>
  </si>
  <si>
    <t>赵一沣</t>
  </si>
  <si>
    <t>4221212200109</t>
  </si>
  <si>
    <t>尹安悦</t>
  </si>
  <si>
    <t>4221121302520</t>
  </si>
  <si>
    <t>李欣乐</t>
  </si>
  <si>
    <t>4221121302521</t>
  </si>
  <si>
    <t>吴雪莹</t>
  </si>
  <si>
    <t>4221212200310</t>
  </si>
  <si>
    <t>张菲</t>
  </si>
  <si>
    <t>4221211900814</t>
  </si>
  <si>
    <t>初中地理教师</t>
  </si>
  <si>
    <t>原少锋</t>
  </si>
  <si>
    <t>4221211900430</t>
  </si>
  <si>
    <t>初中历史教师</t>
  </si>
  <si>
    <t>韩嘉奇</t>
  </si>
  <si>
    <t>4221090403427</t>
  </si>
  <si>
    <t>王颖</t>
  </si>
  <si>
    <t>4221121302525</t>
  </si>
  <si>
    <t>杨松涛</t>
  </si>
  <si>
    <t>4221212201226</t>
  </si>
  <si>
    <t>孙铭声</t>
  </si>
  <si>
    <t>4221212200505</t>
  </si>
  <si>
    <t>任家奇</t>
  </si>
  <si>
    <t>4221212200221</t>
  </si>
  <si>
    <t>马熙蔚</t>
  </si>
  <si>
    <t>4221212200329</t>
  </si>
  <si>
    <t>袁淼</t>
  </si>
  <si>
    <t>4221141001821</t>
  </si>
  <si>
    <t>中职历史教师</t>
  </si>
  <si>
    <t>李昕</t>
  </si>
  <si>
    <t>4221211901223</t>
  </si>
  <si>
    <t>史佳滢</t>
  </si>
  <si>
    <t>4221141002008</t>
  </si>
  <si>
    <t>冮庆祥</t>
  </si>
  <si>
    <t>4221212200513</t>
  </si>
  <si>
    <t>初中体育教师</t>
  </si>
  <si>
    <t>刘俊威</t>
  </si>
  <si>
    <t>4221212201024</t>
  </si>
  <si>
    <t>张馨予</t>
  </si>
  <si>
    <t>4221212200114</t>
  </si>
  <si>
    <t>王佳琪</t>
  </si>
  <si>
    <t>4121213802202</t>
  </si>
  <si>
    <t>小学体育教师</t>
  </si>
  <si>
    <t>孙巍恒</t>
  </si>
  <si>
    <t>4121213800618</t>
  </si>
  <si>
    <t>韩佳儒</t>
  </si>
  <si>
    <t>4121100602302</t>
  </si>
  <si>
    <t>解爽</t>
  </si>
  <si>
    <t>4121213901103</t>
  </si>
  <si>
    <t>白云鹏</t>
  </si>
  <si>
    <t>4121213900319</t>
  </si>
  <si>
    <t>徐硕</t>
  </si>
  <si>
    <t>4121141000507</t>
  </si>
  <si>
    <t>田依农</t>
  </si>
  <si>
    <t>4121213902028</t>
  </si>
  <si>
    <t>沈阳市沈河区朝阳街第一小学沈北蒲新分校</t>
  </si>
  <si>
    <t>王子怡</t>
  </si>
  <si>
    <t>4121213900815</t>
  </si>
  <si>
    <t>张梦圆</t>
  </si>
  <si>
    <t>4121213900718</t>
  </si>
  <si>
    <t>姚宇</t>
  </si>
  <si>
    <t>4221211900223</t>
  </si>
  <si>
    <t>初中物理教师</t>
  </si>
  <si>
    <t>高畅</t>
  </si>
  <si>
    <t>4221211901710</t>
  </si>
  <si>
    <t>王晨曦</t>
  </si>
  <si>
    <t>4221212201011</t>
  </si>
  <si>
    <t>侯思佳</t>
  </si>
  <si>
    <t>4221212201125</t>
  </si>
  <si>
    <t>孙玺博</t>
  </si>
  <si>
    <t>4221212200102</t>
  </si>
  <si>
    <t>郭芷汛</t>
  </si>
  <si>
    <t>4221100603620</t>
  </si>
  <si>
    <t>沈阳市第七十六中学（初中部）</t>
  </si>
  <si>
    <t>安美儒</t>
  </si>
  <si>
    <t>4221212000123</t>
  </si>
  <si>
    <t>李志奥</t>
  </si>
  <si>
    <t>4221130905723</t>
  </si>
  <si>
    <t>邢凡颖</t>
  </si>
  <si>
    <t>4221211901127</t>
  </si>
  <si>
    <t>初中生物教师</t>
  </si>
  <si>
    <t>宋雪玚</t>
  </si>
  <si>
    <t>4221212200122</t>
  </si>
  <si>
    <t>初中化学教师</t>
  </si>
  <si>
    <t>杜屹璇</t>
  </si>
  <si>
    <t>4221212200208</t>
  </si>
  <si>
    <t>宋守鑫</t>
  </si>
  <si>
    <t>4221212200404</t>
  </si>
  <si>
    <t>陈思源</t>
  </si>
  <si>
    <t>4221211701908</t>
  </si>
  <si>
    <t>沈阳师范大学沈北附属中学</t>
  </si>
  <si>
    <t>吴思其</t>
  </si>
  <si>
    <t>4221070802524</t>
  </si>
  <si>
    <t>张添瑞</t>
  </si>
  <si>
    <t>4221090403520</t>
  </si>
  <si>
    <t>钟浩文</t>
  </si>
  <si>
    <t>4221212002003</t>
  </si>
  <si>
    <t>沈阳市第一四六中学</t>
  </si>
  <si>
    <t>高中生物教师</t>
  </si>
  <si>
    <t>丁思羽</t>
  </si>
  <si>
    <t>4221212001830</t>
  </si>
  <si>
    <t>刘婧婧</t>
  </si>
  <si>
    <t>4221212000316</t>
  </si>
  <si>
    <t>李瑶</t>
  </si>
  <si>
    <t>4121040700511</t>
  </si>
  <si>
    <t>小学美术教师</t>
  </si>
  <si>
    <t>王旭</t>
  </si>
  <si>
    <t>4121213700525</t>
  </si>
  <si>
    <t>常健康</t>
  </si>
  <si>
    <t>4121213703024</t>
  </si>
  <si>
    <t>姚乐怡</t>
  </si>
  <si>
    <t>4221211901005</t>
  </si>
  <si>
    <t>高中美术教师</t>
  </si>
  <si>
    <t>高艺铭</t>
  </si>
  <si>
    <t>4221121302230</t>
  </si>
  <si>
    <t>阳清文</t>
  </si>
  <si>
    <t>4221211902018</t>
  </si>
  <si>
    <t>蔡雯淇</t>
  </si>
  <si>
    <t>4221040701121</t>
  </si>
  <si>
    <t>沈阳市第一八六中学</t>
  </si>
  <si>
    <t>初中美术教师</t>
  </si>
  <si>
    <t>孙倬一</t>
  </si>
  <si>
    <t>4221080605805</t>
  </si>
  <si>
    <t>袁瑀浛</t>
  </si>
  <si>
    <t>4221211901908</t>
  </si>
  <si>
    <t>王瑞安</t>
  </si>
  <si>
    <t>4121213902024</t>
  </si>
  <si>
    <t>浦哲润</t>
  </si>
  <si>
    <t>4121080703225</t>
  </si>
  <si>
    <t>刘赢</t>
  </si>
  <si>
    <t>4121213900106</t>
  </si>
  <si>
    <t>丁宁</t>
  </si>
  <si>
    <t>4221211900608</t>
  </si>
  <si>
    <t>初中信息技术教师</t>
  </si>
  <si>
    <t>马智</t>
  </si>
  <si>
    <t>4221211901027</t>
  </si>
  <si>
    <t>王婷婷</t>
  </si>
  <si>
    <t>4121213701627</t>
  </si>
  <si>
    <t>小学音乐教师</t>
  </si>
  <si>
    <t>郑茗昊</t>
  </si>
  <si>
    <t>4221130905625</t>
  </si>
  <si>
    <t>初中音乐教师</t>
  </si>
  <si>
    <t>庞若怡</t>
  </si>
  <si>
    <t>4221211901403</t>
  </si>
  <si>
    <t>邓思雨</t>
  </si>
  <si>
    <t>4221211900720</t>
  </si>
  <si>
    <t>何佳艳</t>
  </si>
  <si>
    <t>4221141001814</t>
  </si>
  <si>
    <t>高中心理教师</t>
  </si>
  <si>
    <t>郭容百</t>
  </si>
  <si>
    <t>4221211900116</t>
  </si>
  <si>
    <t>侯泽凯</t>
  </si>
  <si>
    <t>4221211901126</t>
  </si>
  <si>
    <t>王小瑗</t>
  </si>
  <si>
    <t>4221211900330</t>
  </si>
  <si>
    <t>沈阳市第二中学</t>
  </si>
  <si>
    <t>仲慧婷</t>
  </si>
  <si>
    <t>4221211900723</t>
  </si>
  <si>
    <t>赵婷</t>
  </si>
  <si>
    <t>4221211901705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</si>
</sst>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宋体"/>
      <charset val="134"/>
      <scheme val="minor"/>
    </font>
    <font>
      <sz val="20"/>
      <color theme="1"/>
      <name val="黑体"/>
      <charset val="134"/>
    </font>
    <font>
      <sz val="10"/>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wangs/Desktop/&#24405;&#20837;&#25104;&#324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面试人员名单"/>
    </sheetNames>
    <sheetDataSet>
      <sheetData sheetId="0"/>
      <sheetData sheetId="1">
        <row r="3">
          <cell r="M3" t="str">
            <v>001初中数学、小学数学组</v>
          </cell>
        </row>
        <row r="4">
          <cell r="M4" t="str">
            <v>001初中数学、小学数学组</v>
          </cell>
        </row>
        <row r="5">
          <cell r="M5" t="str">
            <v>001初中数学、小学数学组</v>
          </cell>
        </row>
        <row r="6">
          <cell r="M6" t="str">
            <v>001初中数学、小学数学组</v>
          </cell>
        </row>
        <row r="7">
          <cell r="M7" t="str">
            <v>001初中数学、小学数学组</v>
          </cell>
        </row>
        <row r="8">
          <cell r="M8" t="str">
            <v>001初中数学、小学数学组</v>
          </cell>
        </row>
        <row r="9">
          <cell r="M9" t="str">
            <v>001初中数学、小学数学组</v>
          </cell>
        </row>
        <row r="10">
          <cell r="M10" t="str">
            <v>001初中数学、小学数学组</v>
          </cell>
        </row>
        <row r="11">
          <cell r="M11" t="str">
            <v>001初中数学、小学数学组</v>
          </cell>
        </row>
        <row r="12">
          <cell r="M12" t="str">
            <v>001初中数学、小学数学组</v>
          </cell>
        </row>
        <row r="13">
          <cell r="M13" t="str">
            <v>001初中数学、小学数学组</v>
          </cell>
        </row>
        <row r="14">
          <cell r="M14" t="str">
            <v>001初中数学、小学数学组</v>
          </cell>
        </row>
        <row r="15">
          <cell r="M15" t="str">
            <v>001初中数学、小学数学组</v>
          </cell>
        </row>
        <row r="16">
          <cell r="M16" t="str">
            <v>001初中数学、小学数学组</v>
          </cell>
        </row>
        <row r="17">
          <cell r="M17" t="str">
            <v>001初中数学、小学数学组</v>
          </cell>
        </row>
        <row r="18">
          <cell r="M18" t="str">
            <v>002初中数学组</v>
          </cell>
        </row>
        <row r="19">
          <cell r="M19" t="str">
            <v>002初中数学组</v>
          </cell>
        </row>
        <row r="20">
          <cell r="M20" t="str">
            <v>002初中数学组</v>
          </cell>
        </row>
        <row r="21">
          <cell r="M21" t="str">
            <v>002初中数学组</v>
          </cell>
        </row>
        <row r="22">
          <cell r="M22" t="str">
            <v>002初中数学组</v>
          </cell>
        </row>
        <row r="23">
          <cell r="M23" t="str">
            <v>002初中数学组</v>
          </cell>
        </row>
        <row r="24">
          <cell r="M24" t="str">
            <v>002初中数学组</v>
          </cell>
        </row>
        <row r="25">
          <cell r="M25" t="str">
            <v>002初中数学组</v>
          </cell>
        </row>
        <row r="26">
          <cell r="M26" t="str">
            <v>002初中数学组</v>
          </cell>
        </row>
        <row r="27">
          <cell r="M27" t="str">
            <v>002初中数学组</v>
          </cell>
        </row>
        <row r="28">
          <cell r="M28" t="str">
            <v>002初中数学组</v>
          </cell>
        </row>
        <row r="29">
          <cell r="M29" t="str">
            <v>002初中数学组</v>
          </cell>
        </row>
        <row r="30">
          <cell r="M30" t="str">
            <v>002初中数学组</v>
          </cell>
        </row>
        <row r="31">
          <cell r="M31" t="str">
            <v>002初中数学组</v>
          </cell>
        </row>
        <row r="32">
          <cell r="M32" t="str">
            <v>003中职数学组</v>
          </cell>
        </row>
        <row r="33">
          <cell r="M33" t="str">
            <v>003中职数学组</v>
          </cell>
        </row>
        <row r="34">
          <cell r="M34" t="str">
            <v>003中职数学组</v>
          </cell>
        </row>
        <row r="35">
          <cell r="M35" t="str">
            <v>003中职数学组</v>
          </cell>
        </row>
        <row r="36">
          <cell r="M36" t="str">
            <v>003中职数学组</v>
          </cell>
        </row>
        <row r="37">
          <cell r="M37" t="str">
            <v>003中职数学组</v>
          </cell>
        </row>
        <row r="38">
          <cell r="M38" t="str">
            <v>003中职数学组</v>
          </cell>
        </row>
        <row r="39">
          <cell r="M39" t="str">
            <v>003中职数学组</v>
          </cell>
        </row>
        <row r="40">
          <cell r="M40" t="str">
            <v>004小学语文组</v>
          </cell>
        </row>
        <row r="41">
          <cell r="M41" t="str">
            <v>004小学语文组</v>
          </cell>
        </row>
        <row r="42">
          <cell r="M42" t="str">
            <v>004小学语文组</v>
          </cell>
        </row>
        <row r="43">
          <cell r="M43" t="str">
            <v>004小学语文组</v>
          </cell>
        </row>
        <row r="44">
          <cell r="M44" t="str">
            <v>004小学语文组</v>
          </cell>
        </row>
        <row r="45">
          <cell r="M45" t="str">
            <v>004小学语文组</v>
          </cell>
        </row>
        <row r="46">
          <cell r="M46" t="str">
            <v>004小学语文组</v>
          </cell>
        </row>
        <row r="47">
          <cell r="M47" t="str">
            <v>004小学语文组</v>
          </cell>
        </row>
        <row r="48">
          <cell r="M48" t="str">
            <v>004小学语文组</v>
          </cell>
        </row>
        <row r="49">
          <cell r="M49" t="str">
            <v>004小学语文组</v>
          </cell>
        </row>
        <row r="50">
          <cell r="M50" t="str">
            <v>004小学语文组</v>
          </cell>
        </row>
        <row r="51">
          <cell r="M51" t="str">
            <v>005初中语文、
小学语文组</v>
          </cell>
        </row>
        <row r="52">
          <cell r="M52" t="str">
            <v>005初中语文、
小学语文组</v>
          </cell>
        </row>
        <row r="53">
          <cell r="M53" t="str">
            <v>005初中语文、
小学语文组</v>
          </cell>
        </row>
        <row r="54">
          <cell r="M54" t="str">
            <v>005初中语文、
小学语文组</v>
          </cell>
        </row>
        <row r="55">
          <cell r="M55" t="str">
            <v>005初中语文、
小学语文组</v>
          </cell>
        </row>
        <row r="56">
          <cell r="M56" t="str">
            <v>005初中语文、
小学语文组</v>
          </cell>
        </row>
        <row r="57">
          <cell r="M57" t="str">
            <v>005初中语文、
小学语文组</v>
          </cell>
        </row>
        <row r="58">
          <cell r="M58" t="str">
            <v>005初中语文、
小学语文组</v>
          </cell>
        </row>
        <row r="59">
          <cell r="M59" t="str">
            <v>005初中语文、
小学语文组</v>
          </cell>
        </row>
        <row r="60">
          <cell r="M60" t="str">
            <v>006小学英语组</v>
          </cell>
        </row>
        <row r="61">
          <cell r="M61" t="str">
            <v>006小学英语组</v>
          </cell>
        </row>
        <row r="62">
          <cell r="M62" t="str">
            <v>006小学英语组</v>
          </cell>
        </row>
        <row r="63">
          <cell r="M63" t="str">
            <v>006小学英语组</v>
          </cell>
        </row>
        <row r="64">
          <cell r="M64" t="str">
            <v>006小学英语组</v>
          </cell>
        </row>
        <row r="65">
          <cell r="M65" t="str">
            <v>006小学英语组</v>
          </cell>
        </row>
        <row r="66">
          <cell r="M66" t="str">
            <v>006小学英语组</v>
          </cell>
        </row>
        <row r="67">
          <cell r="M67" t="str">
            <v>006小学英语组</v>
          </cell>
        </row>
        <row r="68">
          <cell r="M68" t="str">
            <v>006小学英语组</v>
          </cell>
        </row>
        <row r="69">
          <cell r="M69" t="str">
            <v>006小学英语组</v>
          </cell>
        </row>
        <row r="70">
          <cell r="M70" t="str">
            <v>006小学英语组</v>
          </cell>
        </row>
        <row r="71">
          <cell r="M71" t="str">
            <v>006小学英语组</v>
          </cell>
        </row>
        <row r="72">
          <cell r="M72" t="str">
            <v>006小学英语组</v>
          </cell>
        </row>
        <row r="73">
          <cell r="M73" t="str">
            <v>006小学英语组</v>
          </cell>
        </row>
        <row r="74">
          <cell r="M74" t="str">
            <v>007中职英语、初中英语组</v>
          </cell>
        </row>
        <row r="75">
          <cell r="M75" t="str">
            <v>007中职英语、初中英语组</v>
          </cell>
        </row>
        <row r="76">
          <cell r="M76" t="str">
            <v>007中职英语、初中英语组</v>
          </cell>
        </row>
        <row r="77">
          <cell r="M77" t="str">
            <v>007中职英语、初中英语组</v>
          </cell>
        </row>
        <row r="78">
          <cell r="M78" t="str">
            <v>007中职英语、初中英语组</v>
          </cell>
        </row>
        <row r="79">
          <cell r="M79" t="str">
            <v>007中职英语、初中英语组</v>
          </cell>
        </row>
        <row r="80">
          <cell r="M80" t="str">
            <v>007中职英语、初中英语组</v>
          </cell>
        </row>
        <row r="81">
          <cell r="M81" t="str">
            <v>007中职英语、初中英语组</v>
          </cell>
        </row>
        <row r="82">
          <cell r="M82" t="str">
            <v>007中职英语、初中英语组</v>
          </cell>
        </row>
        <row r="83">
          <cell r="M83" t="str">
            <v>007中职英语、初中英语组</v>
          </cell>
        </row>
        <row r="84">
          <cell r="M84" t="str">
            <v>008幼儿园、特殊教育组</v>
          </cell>
        </row>
        <row r="85">
          <cell r="M85" t="str">
            <v>008幼儿园、特殊教育组</v>
          </cell>
        </row>
        <row r="86">
          <cell r="M86" t="str">
            <v>008幼儿园、特殊教育组</v>
          </cell>
        </row>
        <row r="87">
          <cell r="M87" t="str">
            <v>008幼儿园、特殊教育组</v>
          </cell>
        </row>
        <row r="88">
          <cell r="M88" t="str">
            <v>008幼儿园、特殊教育组</v>
          </cell>
        </row>
        <row r="89">
          <cell r="M89" t="str">
            <v>008幼儿园、特殊教育组</v>
          </cell>
        </row>
        <row r="90">
          <cell r="M90" t="str">
            <v>008幼儿园、特殊教育组</v>
          </cell>
        </row>
        <row r="91">
          <cell r="M91" t="str">
            <v>008幼儿园、特殊教育组</v>
          </cell>
        </row>
        <row r="92">
          <cell r="M92" t="str">
            <v>008幼儿园、特殊教育组</v>
          </cell>
        </row>
        <row r="93">
          <cell r="M93" t="str">
            <v>008幼儿园、特殊教育组</v>
          </cell>
        </row>
        <row r="94">
          <cell r="M94" t="str">
            <v>008幼儿园、特殊教育组</v>
          </cell>
        </row>
        <row r="95">
          <cell r="M95" t="str">
            <v>008幼儿园、特殊教育组</v>
          </cell>
        </row>
        <row r="96">
          <cell r="M96" t="str">
            <v>008幼儿园、特殊教育组</v>
          </cell>
        </row>
        <row r="97">
          <cell r="M97" t="str">
            <v>008幼儿园、特殊教育组</v>
          </cell>
        </row>
        <row r="98">
          <cell r="M98" t="str">
            <v>008幼儿园、特殊教育组</v>
          </cell>
        </row>
        <row r="99">
          <cell r="M99" t="str">
            <v>009高中政治、初中道德与法治组</v>
          </cell>
        </row>
        <row r="100">
          <cell r="M100" t="str">
            <v>009高中政治、初中道德与法治组</v>
          </cell>
        </row>
        <row r="101">
          <cell r="M101" t="str">
            <v>009高中政治、初中道德与法治组</v>
          </cell>
        </row>
        <row r="102">
          <cell r="M102" t="str">
            <v>009高中政治、初中道德与法治组</v>
          </cell>
        </row>
        <row r="103">
          <cell r="M103" t="str">
            <v>009高中政治、初中道德与法治组</v>
          </cell>
        </row>
        <row r="104">
          <cell r="M104" t="str">
            <v>009高中政治、初中道德与法治组</v>
          </cell>
        </row>
        <row r="105">
          <cell r="M105" t="str">
            <v>009高中政治、初中道德与法治组</v>
          </cell>
        </row>
        <row r="106">
          <cell r="M106" t="str">
            <v>009高中政治、初中道德与法治组</v>
          </cell>
        </row>
        <row r="107">
          <cell r="M107" t="str">
            <v>009高中政治、初中道德与法治组</v>
          </cell>
        </row>
        <row r="108">
          <cell r="M108" t="str">
            <v>009高中政治、初中道德与法治组</v>
          </cell>
        </row>
        <row r="109">
          <cell r="M109" t="str">
            <v>009高中政治、初中道德与法治组</v>
          </cell>
        </row>
        <row r="110">
          <cell r="M110" t="str">
            <v>009高中政治、初中道德与法治组</v>
          </cell>
        </row>
        <row r="111">
          <cell r="M111" t="str">
            <v>009高中政治、初中道德与法治组</v>
          </cell>
        </row>
        <row r="112">
          <cell r="M112" t="str">
            <v>010中职历史、
初中历史、初中地理组</v>
          </cell>
        </row>
        <row r="113">
          <cell r="M113" t="str">
            <v>010中职历史、
初中历史、初中地理组</v>
          </cell>
        </row>
        <row r="114">
          <cell r="M114" t="str">
            <v>010中职历史、
初中历史、初中地理组</v>
          </cell>
        </row>
        <row r="115">
          <cell r="M115" t="str">
            <v>010中职历史、
初中历史、初中地理组</v>
          </cell>
        </row>
        <row r="116">
          <cell r="M116" t="str">
            <v>010中职历史、
初中历史、初中地理组</v>
          </cell>
        </row>
        <row r="117">
          <cell r="M117" t="str">
            <v>010中职历史、
初中历史、初中地理组</v>
          </cell>
        </row>
        <row r="118">
          <cell r="M118" t="str">
            <v>010中职历史、
初中历史、初中地理组</v>
          </cell>
        </row>
        <row r="119">
          <cell r="M119" t="str">
            <v>010中职历史、
初中历史、初中地理组</v>
          </cell>
        </row>
        <row r="120">
          <cell r="M120" t="str">
            <v>010中职历史、
初中历史、初中地理组</v>
          </cell>
        </row>
        <row r="121">
          <cell r="M121" t="str">
            <v>010中职历史、
初中历史、初中地理组</v>
          </cell>
        </row>
        <row r="122">
          <cell r="M122" t="str">
            <v>010中职历史、
初中历史、初中地理组</v>
          </cell>
        </row>
        <row r="123">
          <cell r="M123" t="str">
            <v>011小学体育、
初中体育组</v>
          </cell>
        </row>
        <row r="124">
          <cell r="M124" t="str">
            <v>011小学体育、
初中体育组</v>
          </cell>
        </row>
        <row r="125">
          <cell r="M125" t="str">
            <v>011小学体育、
初中体育组</v>
          </cell>
        </row>
        <row r="126">
          <cell r="M126" t="str">
            <v>011小学体育、
初中体育组</v>
          </cell>
        </row>
        <row r="127">
          <cell r="M127" t="str">
            <v>011小学体育、
初中体育组</v>
          </cell>
        </row>
        <row r="128">
          <cell r="M128" t="str">
            <v>011小学体育、
初中体育组</v>
          </cell>
        </row>
        <row r="129">
          <cell r="M129" t="str">
            <v>011小学体育、
初中体育组</v>
          </cell>
        </row>
        <row r="130">
          <cell r="M130" t="str">
            <v>011小学体育、
初中体育组</v>
          </cell>
        </row>
        <row r="131">
          <cell r="M131" t="str">
            <v>011小学体育、
初中体育组</v>
          </cell>
        </row>
        <row r="132">
          <cell r="M132" t="str">
            <v>011小学体育、
初中体育组</v>
          </cell>
        </row>
        <row r="133">
          <cell r="M133" t="str">
            <v>011小学体育、
初中体育组</v>
          </cell>
        </row>
        <row r="134">
          <cell r="M134" t="str">
            <v>011小学体育、
初中体育组</v>
          </cell>
        </row>
        <row r="135">
          <cell r="M135" t="str">
            <v>012初中物理组</v>
          </cell>
        </row>
        <row r="136">
          <cell r="M136" t="str">
            <v>012初中物理组</v>
          </cell>
        </row>
        <row r="137">
          <cell r="M137" t="str">
            <v>012初中物理组</v>
          </cell>
        </row>
        <row r="138">
          <cell r="M138" t="str">
            <v>012初中物理组</v>
          </cell>
        </row>
        <row r="139">
          <cell r="M139" t="str">
            <v>012初中物理组</v>
          </cell>
        </row>
        <row r="140">
          <cell r="M140" t="str">
            <v>012初中物理组</v>
          </cell>
        </row>
        <row r="141">
          <cell r="M141" t="str">
            <v>012初中物理组</v>
          </cell>
        </row>
        <row r="142">
          <cell r="M142" t="str">
            <v>012初中物理组</v>
          </cell>
        </row>
        <row r="143">
          <cell r="M143" t="str">
            <v>013初中生物、
高中生物、初中化学组</v>
          </cell>
        </row>
        <row r="144">
          <cell r="M144" t="str">
            <v>013初中生物、
高中生物、初中化学组</v>
          </cell>
        </row>
        <row r="145">
          <cell r="M145" t="str">
            <v>013初中生物、
高中生物、初中化学组</v>
          </cell>
        </row>
        <row r="146">
          <cell r="M146" t="str">
            <v>013初中生物、
高中生物、初中化学组</v>
          </cell>
        </row>
        <row r="147">
          <cell r="M147" t="str">
            <v>013初中生物、
高中生物、初中化学组</v>
          </cell>
        </row>
        <row r="148">
          <cell r="M148" t="str">
            <v>013初中生物、
高中生物、初中化学组</v>
          </cell>
        </row>
        <row r="149">
          <cell r="M149" t="str">
            <v>013初中生物、
高中生物、初中化学组</v>
          </cell>
        </row>
        <row r="150">
          <cell r="M150" t="str">
            <v>013初中生物、
高中生物、初中化学组</v>
          </cell>
        </row>
        <row r="151">
          <cell r="M151" t="str">
            <v>013初中生物、
高中生物、初中化学组</v>
          </cell>
        </row>
        <row r="152">
          <cell r="M152" t="str">
            <v>013初中生物、
高中生物、初中化学组</v>
          </cell>
        </row>
        <row r="153">
          <cell r="M153" t="str">
            <v>014高中美术、
初中美术、小学美术组</v>
          </cell>
        </row>
        <row r="154">
          <cell r="M154" t="str">
            <v>014高中美术、
初中美术、小学美术组</v>
          </cell>
        </row>
        <row r="155">
          <cell r="M155" t="str">
            <v>014高中美术、
初中美术、小学美术组</v>
          </cell>
        </row>
        <row r="156">
          <cell r="M156" t="str">
            <v>014高中美术、
初中美术、小学美术组</v>
          </cell>
        </row>
        <row r="157">
          <cell r="M157" t="str">
            <v>014高中美术、
初中美术、小学美术组</v>
          </cell>
        </row>
        <row r="158">
          <cell r="M158" t="str">
            <v>014高中美术、
初中美术、小学美术组</v>
          </cell>
        </row>
        <row r="159">
          <cell r="M159" t="str">
            <v>014高中美术、
初中美术、小学美术组</v>
          </cell>
        </row>
        <row r="160">
          <cell r="M160" t="str">
            <v>014高中美术、
初中美术、小学美术组</v>
          </cell>
        </row>
        <row r="161">
          <cell r="M161" t="str">
            <v>014高中美术、
初中美术、小学美术组</v>
          </cell>
        </row>
        <row r="162">
          <cell r="M162" t="str">
            <v>014高中美术、
初中美术、小学美术组</v>
          </cell>
        </row>
        <row r="163">
          <cell r="M163" t="str">
            <v>014高中美术、
初中美术、小学美术组</v>
          </cell>
        </row>
        <row r="164">
          <cell r="M164" t="str">
            <v>014高中美术、
初中美术、小学美术组</v>
          </cell>
        </row>
        <row r="165">
          <cell r="M165" t="str">
            <v>015初中音乐、
小学音乐、初中信息技术组</v>
          </cell>
        </row>
        <row r="166">
          <cell r="M166" t="str">
            <v>015初中音乐、
小学音乐、初中信息技术组</v>
          </cell>
        </row>
        <row r="167">
          <cell r="M167" t="str">
            <v>015初中音乐、
小学音乐、初中信息技术组</v>
          </cell>
        </row>
        <row r="168">
          <cell r="M168" t="str">
            <v>015初中音乐、
小学音乐、初中信息技术组</v>
          </cell>
        </row>
        <row r="169">
          <cell r="M169" t="str">
            <v>015初中音乐、
小学音乐、初中信息技术组</v>
          </cell>
        </row>
        <row r="170">
          <cell r="M170" t="str">
            <v>015初中音乐、
小学音乐、初中信息技术组</v>
          </cell>
        </row>
        <row r="171">
          <cell r="M171" t="str">
            <v>016高中心理组</v>
          </cell>
        </row>
        <row r="172">
          <cell r="M172" t="str">
            <v>016高中心理组</v>
          </cell>
        </row>
        <row r="173">
          <cell r="M173" t="str">
            <v>016高中心理组</v>
          </cell>
        </row>
        <row r="174">
          <cell r="M174" t="str">
            <v>016高中心理组</v>
          </cell>
        </row>
        <row r="175">
          <cell r="M175" t="str">
            <v>016高中心理组</v>
          </cell>
        </row>
        <row r="176">
          <cell r="M176" t="str">
            <v>016高中心理组</v>
          </cell>
        </row>
      </sheetData>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76"/>
  <sheetViews>
    <sheetView tabSelected="1" workbookViewId="0">
      <selection sqref="A1:N1"/>
    </sheetView>
  </sheetViews>
  <sheetFormatPr defaultColWidth="8.875" defaultRowHeight="13.5" x14ac:dyDescent="0.15"/>
  <cols>
    <col min="1" max="2" width="8.875" style="1"/>
    <col min="3" max="3" width="17.875" style="2" customWidth="1"/>
    <col min="4" max="4" width="36.25" style="1" customWidth="1"/>
    <col min="5" max="5" width="27.875" style="1" customWidth="1"/>
    <col min="6" max="6" width="8.875" style="1" customWidth="1"/>
    <col min="7" max="7" width="13.75" style="1" customWidth="1"/>
    <col min="8" max="8" width="11.875" style="1" customWidth="1"/>
    <col min="9" max="9" width="13.75" style="1" customWidth="1"/>
    <col min="10" max="11" width="15.25" style="1" customWidth="1"/>
    <col min="12" max="12" width="8.875" style="1" customWidth="1"/>
    <col min="13" max="13" width="8.875" style="1"/>
    <col min="14" max="14" width="17.125" style="3" customWidth="1"/>
    <col min="15" max="16384" width="8.875" style="1"/>
  </cols>
  <sheetData>
    <row r="1" spans="1:14" ht="48" customHeight="1" x14ac:dyDescent="0.15">
      <c r="A1" s="9" t="s">
        <v>0</v>
      </c>
      <c r="B1" s="9"/>
      <c r="C1" s="10"/>
      <c r="D1" s="9"/>
      <c r="E1" s="9"/>
      <c r="F1" s="9"/>
      <c r="G1" s="9"/>
      <c r="H1" s="9"/>
      <c r="I1" s="9"/>
      <c r="J1" s="9"/>
      <c r="K1" s="9"/>
      <c r="L1" s="9"/>
      <c r="M1" s="9"/>
      <c r="N1" s="9"/>
    </row>
    <row r="2" spans="1:14" ht="27" x14ac:dyDescent="0.15">
      <c r="A2" s="4" t="s">
        <v>1</v>
      </c>
      <c r="B2" s="4" t="s">
        <v>2</v>
      </c>
      <c r="C2" s="5" t="s">
        <v>3</v>
      </c>
      <c r="D2" s="4" t="s">
        <v>4</v>
      </c>
      <c r="E2" s="4" t="s">
        <v>5</v>
      </c>
      <c r="F2" s="4" t="s">
        <v>6</v>
      </c>
      <c r="G2" s="4" t="s">
        <v>7</v>
      </c>
      <c r="H2" s="4" t="s">
        <v>8</v>
      </c>
      <c r="I2" s="4" t="s">
        <v>9</v>
      </c>
      <c r="J2" s="4" t="s">
        <v>10</v>
      </c>
      <c r="K2" s="4" t="s">
        <v>11</v>
      </c>
      <c r="L2" s="4" t="s">
        <v>12</v>
      </c>
      <c r="M2" s="4" t="s">
        <v>13</v>
      </c>
      <c r="N2" s="4" t="s">
        <v>14</v>
      </c>
    </row>
    <row r="3" spans="1:14" ht="24.95" customHeight="1" x14ac:dyDescent="0.15">
      <c r="A3" s="6">
        <v>1</v>
      </c>
      <c r="B3" s="6" t="s">
        <v>15</v>
      </c>
      <c r="C3" s="7" t="s">
        <v>16</v>
      </c>
      <c r="D3" s="6" t="s">
        <v>17</v>
      </c>
      <c r="E3" s="6" t="s">
        <v>18</v>
      </c>
      <c r="F3" s="6">
        <v>2</v>
      </c>
      <c r="G3" s="6">
        <v>108.5</v>
      </c>
      <c r="H3" s="6">
        <v>103</v>
      </c>
      <c r="I3" s="6">
        <v>105.75</v>
      </c>
      <c r="J3" s="6">
        <v>83.67</v>
      </c>
      <c r="K3" s="6">
        <v>92.501999999999995</v>
      </c>
      <c r="L3" s="6" cm="1">
        <f t="array" ref="L3">SUMPRODUCT(($D$3:$D$176=D3)*($E$3:$E$176=E3)*([1]面试人员名单!$M$3:$M$176=[1]面试人员名单!M3)*($K$3:$K$176&gt;K3))+1</f>
        <v>1</v>
      </c>
      <c r="M3" s="6" t="str">
        <f>IF(L3&lt;=F3,"是","否")</f>
        <v>是</v>
      </c>
      <c r="N3" s="8" t="s">
        <v>19</v>
      </c>
    </row>
    <row r="4" spans="1:14" ht="24.95" customHeight="1" x14ac:dyDescent="0.15">
      <c r="A4" s="6">
        <v>2</v>
      </c>
      <c r="B4" s="6" t="s">
        <v>20</v>
      </c>
      <c r="C4" s="7" t="s">
        <v>21</v>
      </c>
      <c r="D4" s="6" t="s">
        <v>17</v>
      </c>
      <c r="E4" s="6" t="s">
        <v>18</v>
      </c>
      <c r="F4" s="6">
        <v>2</v>
      </c>
      <c r="G4" s="6">
        <v>111</v>
      </c>
      <c r="H4" s="6">
        <v>93.5</v>
      </c>
      <c r="I4" s="6">
        <v>102.25</v>
      </c>
      <c r="J4" s="6">
        <v>82</v>
      </c>
      <c r="K4" s="6">
        <v>90.1</v>
      </c>
      <c r="L4" s="6" cm="1">
        <f t="array" ref="L4">SUMPRODUCT(($D$3:$D$176=D4)*($E$3:$E$176=E4)*([1]面试人员名单!$M$3:$M$176=[1]面试人员名单!M4)*($K$3:$K$176&gt;K4))+1</f>
        <v>2</v>
      </c>
      <c r="M4" s="6" t="str">
        <f>IF(L4&lt;=F4,"是","否")</f>
        <v>是</v>
      </c>
      <c r="N4" s="8" t="s">
        <v>19</v>
      </c>
    </row>
    <row r="5" spans="1:14" ht="24.95" customHeight="1" x14ac:dyDescent="0.15">
      <c r="A5" s="6">
        <v>3</v>
      </c>
      <c r="B5" s="6" t="s">
        <v>22</v>
      </c>
      <c r="C5" s="7" t="s">
        <v>23</v>
      </c>
      <c r="D5" s="6" t="s">
        <v>24</v>
      </c>
      <c r="E5" s="6" t="s">
        <v>18</v>
      </c>
      <c r="F5" s="6">
        <v>2</v>
      </c>
      <c r="G5" s="6">
        <v>106</v>
      </c>
      <c r="H5" s="6">
        <v>100</v>
      </c>
      <c r="I5" s="6">
        <v>103</v>
      </c>
      <c r="J5" s="6">
        <v>83.33</v>
      </c>
      <c r="K5" s="6">
        <v>91.197999999999993</v>
      </c>
      <c r="L5" s="6" cm="1">
        <f t="array" ref="L5">SUMPRODUCT(($D$3:$D$176=D5)*($E$3:$E$176=E5)*([1]面试人员名单!$M$3:$M$176=[1]面试人员名单!M5)*($K$3:$K$176&gt;K5))+1</f>
        <v>1</v>
      </c>
      <c r="M5" s="6" t="str">
        <f t="shared" ref="M5:M68" si="0">IF(L5&lt;=F5,"是","否")</f>
        <v>是</v>
      </c>
      <c r="N5" s="8" t="s">
        <v>19</v>
      </c>
    </row>
    <row r="6" spans="1:14" ht="24.95" customHeight="1" x14ac:dyDescent="0.15">
      <c r="A6" s="6">
        <v>4</v>
      </c>
      <c r="B6" s="6" t="s">
        <v>25</v>
      </c>
      <c r="C6" s="7" t="s">
        <v>26</v>
      </c>
      <c r="D6" s="6" t="s">
        <v>24</v>
      </c>
      <c r="E6" s="6" t="s">
        <v>18</v>
      </c>
      <c r="F6" s="6">
        <v>2</v>
      </c>
      <c r="G6" s="6">
        <v>89.5</v>
      </c>
      <c r="H6" s="6">
        <v>98.5</v>
      </c>
      <c r="I6" s="6">
        <v>94</v>
      </c>
      <c r="J6" s="6">
        <v>82.33</v>
      </c>
      <c r="K6" s="6">
        <v>86.998000000000005</v>
      </c>
      <c r="L6" s="6" cm="1">
        <f t="array" ref="L6">SUMPRODUCT(($D$3:$D$176=D6)*($E$3:$E$176=E6)*([1]面试人员名单!$M$3:$M$176=[1]面试人员名单!M6)*($K$3:$K$176&gt;K6))+1</f>
        <v>2</v>
      </c>
      <c r="M6" s="6" t="str">
        <f t="shared" si="0"/>
        <v>是</v>
      </c>
      <c r="N6" s="8" t="s">
        <v>19</v>
      </c>
    </row>
    <row r="7" spans="1:14" ht="24.95" customHeight="1" x14ac:dyDescent="0.15">
      <c r="A7" s="6">
        <v>5</v>
      </c>
      <c r="B7" s="6" t="s">
        <v>27</v>
      </c>
      <c r="C7" s="7" t="s">
        <v>28</v>
      </c>
      <c r="D7" s="6" t="s">
        <v>24</v>
      </c>
      <c r="E7" s="6" t="s">
        <v>18</v>
      </c>
      <c r="F7" s="6">
        <v>2</v>
      </c>
      <c r="G7" s="6">
        <v>96.5</v>
      </c>
      <c r="H7" s="6">
        <v>87</v>
      </c>
      <c r="I7" s="6">
        <v>91.75</v>
      </c>
      <c r="J7" s="6" t="s">
        <v>29</v>
      </c>
      <c r="K7" s="6">
        <v>36.700000000000003</v>
      </c>
      <c r="L7" s="6" cm="1">
        <f t="array" ref="L7">SUMPRODUCT(($D$3:$D$176=D7)*($E$3:$E$176=E7)*([1]面试人员名单!$M$3:$M$176=[1]面试人员名单!M7)*($K$3:$K$176&gt;K7))+1</f>
        <v>3</v>
      </c>
      <c r="M7" s="6" t="str">
        <f t="shared" si="0"/>
        <v>否</v>
      </c>
      <c r="N7" s="4"/>
    </row>
    <row r="8" spans="1:14" ht="24.95" customHeight="1" x14ac:dyDescent="0.15">
      <c r="A8" s="6">
        <v>6</v>
      </c>
      <c r="B8" s="6" t="s">
        <v>30</v>
      </c>
      <c r="C8" s="7" t="s">
        <v>31</v>
      </c>
      <c r="D8" s="6" t="s">
        <v>24</v>
      </c>
      <c r="E8" s="6" t="s">
        <v>18</v>
      </c>
      <c r="F8" s="6">
        <v>2</v>
      </c>
      <c r="G8" s="6">
        <v>75</v>
      </c>
      <c r="H8" s="6">
        <v>91</v>
      </c>
      <c r="I8" s="6">
        <v>83</v>
      </c>
      <c r="J8" s="6" t="s">
        <v>29</v>
      </c>
      <c r="K8" s="6">
        <v>33.200000000000003</v>
      </c>
      <c r="L8" s="6" cm="1">
        <f t="array" ref="L8">SUMPRODUCT(($D$3:$D$176=D8)*($E$3:$E$176=E8)*([1]面试人员名单!$M$3:$M$176=[1]面试人员名单!M8)*($K$3:$K$176&gt;K8))+1</f>
        <v>4</v>
      </c>
      <c r="M8" s="6" t="str">
        <f t="shared" si="0"/>
        <v>否</v>
      </c>
      <c r="N8" s="4"/>
    </row>
    <row r="9" spans="1:14" ht="24.95" customHeight="1" x14ac:dyDescent="0.15">
      <c r="A9" s="6">
        <v>7</v>
      </c>
      <c r="B9" s="6" t="s">
        <v>32</v>
      </c>
      <c r="C9" s="7" t="s">
        <v>33</v>
      </c>
      <c r="D9" s="6" t="s">
        <v>34</v>
      </c>
      <c r="E9" s="6" t="s">
        <v>35</v>
      </c>
      <c r="F9" s="6">
        <v>1</v>
      </c>
      <c r="G9" s="6">
        <v>121.5</v>
      </c>
      <c r="H9" s="6">
        <v>88</v>
      </c>
      <c r="I9" s="6">
        <v>104.75</v>
      </c>
      <c r="J9" s="6">
        <v>83.67</v>
      </c>
      <c r="K9" s="6">
        <v>92.102000000000004</v>
      </c>
      <c r="L9" s="6" cm="1">
        <f t="array" ref="L9">SUMPRODUCT(($D$3:$D$176=D9)*($E$3:$E$176=E9)*([1]面试人员名单!$M$3:$M$176=[1]面试人员名单!M9)*($K$3:$K$176&gt;K9))+1</f>
        <v>1</v>
      </c>
      <c r="M9" s="6" t="str">
        <f t="shared" si="0"/>
        <v>是</v>
      </c>
      <c r="N9" s="8" t="s">
        <v>19</v>
      </c>
    </row>
    <row r="10" spans="1:14" ht="24.95" customHeight="1" x14ac:dyDescent="0.15">
      <c r="A10" s="6">
        <v>8</v>
      </c>
      <c r="B10" s="6" t="s">
        <v>36</v>
      </c>
      <c r="C10" s="7" t="s">
        <v>37</v>
      </c>
      <c r="D10" s="6" t="s">
        <v>34</v>
      </c>
      <c r="E10" s="6" t="s">
        <v>35</v>
      </c>
      <c r="F10" s="6">
        <v>1</v>
      </c>
      <c r="G10" s="6">
        <v>111</v>
      </c>
      <c r="H10" s="6">
        <v>90</v>
      </c>
      <c r="I10" s="6">
        <v>100.5</v>
      </c>
      <c r="J10" s="6">
        <v>81.67</v>
      </c>
      <c r="K10" s="6">
        <v>89.201999999999998</v>
      </c>
      <c r="L10" s="6" cm="1">
        <f t="array" ref="L10">SUMPRODUCT(($D$3:$D$176=D10)*($E$3:$E$176=E10)*([1]面试人员名单!$M$3:$M$176=[1]面试人员名单!M10)*($K$3:$K$176&gt;K10))+1</f>
        <v>2</v>
      </c>
      <c r="M10" s="6" t="str">
        <f t="shared" si="0"/>
        <v>否</v>
      </c>
      <c r="N10" s="4"/>
    </row>
    <row r="11" spans="1:14" ht="24.95" customHeight="1" x14ac:dyDescent="0.15">
      <c r="A11" s="6">
        <v>9</v>
      </c>
      <c r="B11" s="6" t="s">
        <v>38</v>
      </c>
      <c r="C11" s="7" t="s">
        <v>39</v>
      </c>
      <c r="D11" s="6" t="s">
        <v>34</v>
      </c>
      <c r="E11" s="6" t="s">
        <v>35</v>
      </c>
      <c r="F11" s="6">
        <v>1</v>
      </c>
      <c r="G11" s="6">
        <v>113.5</v>
      </c>
      <c r="H11" s="6">
        <v>81</v>
      </c>
      <c r="I11" s="6">
        <v>97.25</v>
      </c>
      <c r="J11" s="6">
        <v>79.33</v>
      </c>
      <c r="K11" s="6">
        <v>86.498000000000005</v>
      </c>
      <c r="L11" s="6" cm="1">
        <f t="array" ref="L11">SUMPRODUCT(($D$3:$D$176=D11)*($E$3:$E$176=E11)*([1]面试人员名单!$M$3:$M$176=[1]面试人员名单!M11)*($K$3:$K$176&gt;K11))+1</f>
        <v>3</v>
      </c>
      <c r="M11" s="6" t="str">
        <f t="shared" si="0"/>
        <v>否</v>
      </c>
      <c r="N11" s="4"/>
    </row>
    <row r="12" spans="1:14" ht="24.95" customHeight="1" x14ac:dyDescent="0.15">
      <c r="A12" s="6">
        <v>10</v>
      </c>
      <c r="B12" s="6" t="s">
        <v>40</v>
      </c>
      <c r="C12" s="7" t="s">
        <v>41</v>
      </c>
      <c r="D12" s="6" t="s">
        <v>42</v>
      </c>
      <c r="E12" s="6" t="s">
        <v>43</v>
      </c>
      <c r="F12" s="6">
        <v>2</v>
      </c>
      <c r="G12" s="6">
        <v>106.5</v>
      </c>
      <c r="H12" s="6">
        <v>104</v>
      </c>
      <c r="I12" s="6">
        <v>105.25</v>
      </c>
      <c r="J12" s="6">
        <v>83.67</v>
      </c>
      <c r="K12" s="6">
        <v>92.302000000000007</v>
      </c>
      <c r="L12" s="6" cm="1">
        <f t="array" ref="L12">SUMPRODUCT(($D$3:$D$176=D12)*($E$3:$E$176=E12)*([1]面试人员名单!$M$3:$M$176=[1]面试人员名单!M12)*($K$3:$K$176&gt;K12))+1</f>
        <v>1</v>
      </c>
      <c r="M12" s="6" t="str">
        <f t="shared" si="0"/>
        <v>是</v>
      </c>
      <c r="N12" s="8" t="s">
        <v>19</v>
      </c>
    </row>
    <row r="13" spans="1:14" ht="24.95" customHeight="1" x14ac:dyDescent="0.15">
      <c r="A13" s="6">
        <v>15</v>
      </c>
      <c r="B13" s="6" t="s">
        <v>44</v>
      </c>
      <c r="C13" s="7" t="s">
        <v>45</v>
      </c>
      <c r="D13" s="6" t="s">
        <v>42</v>
      </c>
      <c r="E13" s="6" t="s">
        <v>43</v>
      </c>
      <c r="F13" s="6">
        <v>2</v>
      </c>
      <c r="G13" s="6">
        <v>91</v>
      </c>
      <c r="H13" s="6">
        <v>105</v>
      </c>
      <c r="I13" s="6">
        <v>98</v>
      </c>
      <c r="J13" s="6">
        <v>83</v>
      </c>
      <c r="K13" s="6">
        <v>89</v>
      </c>
      <c r="L13" s="6" cm="1">
        <f t="array" ref="L13">SUMPRODUCT(($D$3:$D$176=D13)*($E$3:$E$176=E13)*([1]面试人员名单!$M$3:$M$176=[1]面试人员名单!M17)*($K$3:$K$176&gt;K13))+1</f>
        <v>2</v>
      </c>
      <c r="M13" s="6" t="str">
        <f t="shared" si="0"/>
        <v>是</v>
      </c>
      <c r="N13" s="8" t="s">
        <v>19</v>
      </c>
    </row>
    <row r="14" spans="1:14" ht="24.95" customHeight="1" x14ac:dyDescent="0.15">
      <c r="A14" s="6">
        <v>13</v>
      </c>
      <c r="B14" s="6" t="s">
        <v>46</v>
      </c>
      <c r="C14" s="7" t="s">
        <v>47</v>
      </c>
      <c r="D14" s="6" t="s">
        <v>42</v>
      </c>
      <c r="E14" s="6" t="s">
        <v>43</v>
      </c>
      <c r="F14" s="6">
        <v>2</v>
      </c>
      <c r="G14" s="6">
        <v>94</v>
      </c>
      <c r="H14" s="6">
        <v>102.5</v>
      </c>
      <c r="I14" s="6">
        <v>98.25</v>
      </c>
      <c r="J14" s="6">
        <v>82</v>
      </c>
      <c r="K14" s="6">
        <v>88.5</v>
      </c>
      <c r="L14" s="6" cm="1">
        <f t="array" ref="L14">SUMPRODUCT(($D$3:$D$176=D14)*($E$3:$E$176=E14)*([1]面试人员名单!$M$3:$M$176=[1]面试人员名单!M15)*($K$3:$K$176&gt;K14))+1</f>
        <v>3</v>
      </c>
      <c r="M14" s="6" t="str">
        <f t="shared" si="0"/>
        <v>否</v>
      </c>
      <c r="N14" s="4"/>
    </row>
    <row r="15" spans="1:14" ht="24.95" customHeight="1" x14ac:dyDescent="0.15">
      <c r="A15" s="6">
        <v>14</v>
      </c>
      <c r="B15" s="6" t="s">
        <v>48</v>
      </c>
      <c r="C15" s="7" t="s">
        <v>49</v>
      </c>
      <c r="D15" s="6" t="s">
        <v>42</v>
      </c>
      <c r="E15" s="6" t="s">
        <v>43</v>
      </c>
      <c r="F15" s="6">
        <v>2</v>
      </c>
      <c r="G15" s="6">
        <v>110</v>
      </c>
      <c r="H15" s="6">
        <v>86</v>
      </c>
      <c r="I15" s="6">
        <v>98</v>
      </c>
      <c r="J15" s="6">
        <v>82</v>
      </c>
      <c r="K15" s="6">
        <v>88.4</v>
      </c>
      <c r="L15" s="6" cm="1">
        <f t="array" ref="L15">SUMPRODUCT(($D$3:$D$176=D15)*($E$3:$E$176=E15)*([1]面试人员名单!$M$3:$M$176=[1]面试人员名单!M16)*($K$3:$K$176&gt;K15))+1</f>
        <v>4</v>
      </c>
      <c r="M15" s="6" t="str">
        <f t="shared" si="0"/>
        <v>否</v>
      </c>
      <c r="N15" s="4"/>
    </row>
    <row r="16" spans="1:14" ht="24.95" customHeight="1" x14ac:dyDescent="0.15">
      <c r="A16" s="6">
        <v>11</v>
      </c>
      <c r="B16" s="6" t="s">
        <v>50</v>
      </c>
      <c r="C16" s="7" t="s">
        <v>51</v>
      </c>
      <c r="D16" s="6" t="s">
        <v>42</v>
      </c>
      <c r="E16" s="6" t="s">
        <v>43</v>
      </c>
      <c r="F16" s="6">
        <v>2</v>
      </c>
      <c r="G16" s="6">
        <v>107.5</v>
      </c>
      <c r="H16" s="6">
        <v>93.5</v>
      </c>
      <c r="I16" s="6">
        <v>100.5</v>
      </c>
      <c r="J16" s="6">
        <v>80</v>
      </c>
      <c r="K16" s="6">
        <v>88.2</v>
      </c>
      <c r="L16" s="6" cm="1">
        <f t="array" ref="L16">SUMPRODUCT(($D$3:$D$176=D16)*($E$3:$E$176=E16)*([1]面试人员名单!$M$3:$M$176=[1]面试人员名单!M13)*($K$3:$K$176&gt;K16))+1</f>
        <v>5</v>
      </c>
      <c r="M16" s="6" t="str">
        <f t="shared" si="0"/>
        <v>否</v>
      </c>
      <c r="N16" s="4"/>
    </row>
    <row r="17" spans="1:14" ht="24.95" customHeight="1" x14ac:dyDescent="0.15">
      <c r="A17" s="6">
        <v>12</v>
      </c>
      <c r="B17" s="6" t="s">
        <v>52</v>
      </c>
      <c r="C17" s="7" t="s">
        <v>53</v>
      </c>
      <c r="D17" s="6" t="s">
        <v>42</v>
      </c>
      <c r="E17" s="6" t="s">
        <v>43</v>
      </c>
      <c r="F17" s="6">
        <v>2</v>
      </c>
      <c r="G17" s="6">
        <v>109.5</v>
      </c>
      <c r="H17" s="6">
        <v>91</v>
      </c>
      <c r="I17" s="6">
        <v>100.25</v>
      </c>
      <c r="J17" s="6">
        <v>80</v>
      </c>
      <c r="K17" s="6">
        <v>88.1</v>
      </c>
      <c r="L17" s="6" cm="1">
        <f t="array" ref="L17">SUMPRODUCT(($D$3:$D$176=D17)*($E$3:$E$176=E17)*([1]面试人员名单!$M$3:$M$176=[1]面试人员名单!M14)*($K$3:$K$176&gt;K17))+1</f>
        <v>6</v>
      </c>
      <c r="M17" s="6" t="str">
        <f t="shared" si="0"/>
        <v>否</v>
      </c>
      <c r="N17" s="4"/>
    </row>
    <row r="18" spans="1:14" ht="24.95" customHeight="1" x14ac:dyDescent="0.15">
      <c r="A18" s="6">
        <v>16</v>
      </c>
      <c r="B18" s="6" t="s">
        <v>54</v>
      </c>
      <c r="C18" s="7" t="s">
        <v>55</v>
      </c>
      <c r="D18" s="6" t="s">
        <v>17</v>
      </c>
      <c r="E18" s="6" t="s">
        <v>56</v>
      </c>
      <c r="F18" s="6">
        <v>1</v>
      </c>
      <c r="G18" s="6">
        <v>112</v>
      </c>
      <c r="H18" s="6">
        <v>80.5</v>
      </c>
      <c r="I18" s="6">
        <v>96.25</v>
      </c>
      <c r="J18" s="6">
        <v>84</v>
      </c>
      <c r="K18" s="6">
        <v>88.9</v>
      </c>
      <c r="L18" s="6" cm="1">
        <f t="array" ref="L18">SUMPRODUCT(($D$3:$D$176=D18)*($E$3:$E$176=E18)*([1]面试人员名单!$M$3:$M$176=[1]面试人员名单!M18)*($K$3:$K$176&gt;K18))+1</f>
        <v>1</v>
      </c>
      <c r="M18" s="6" t="str">
        <f t="shared" si="0"/>
        <v>是</v>
      </c>
      <c r="N18" s="8" t="s">
        <v>19</v>
      </c>
    </row>
    <row r="19" spans="1:14" ht="24.95" customHeight="1" x14ac:dyDescent="0.15">
      <c r="A19" s="6">
        <v>17</v>
      </c>
      <c r="B19" s="6" t="s">
        <v>57</v>
      </c>
      <c r="C19" s="7" t="s">
        <v>58</v>
      </c>
      <c r="D19" s="6" t="s">
        <v>17</v>
      </c>
      <c r="E19" s="6" t="s">
        <v>56</v>
      </c>
      <c r="F19" s="6">
        <v>1</v>
      </c>
      <c r="G19" s="6">
        <v>94.5</v>
      </c>
      <c r="H19" s="6">
        <v>70.5</v>
      </c>
      <c r="I19" s="6">
        <v>82.5</v>
      </c>
      <c r="J19" s="6">
        <v>80</v>
      </c>
      <c r="K19" s="6">
        <v>81</v>
      </c>
      <c r="L19" s="6" cm="1">
        <f t="array" ref="L19">SUMPRODUCT(($D$3:$D$176=D19)*($E$3:$E$176=E19)*([1]面试人员名单!$M$3:$M$176=[1]面试人员名单!M19)*($K$3:$K$176&gt;K19))+1</f>
        <v>2</v>
      </c>
      <c r="M19" s="6" t="str">
        <f t="shared" si="0"/>
        <v>否</v>
      </c>
      <c r="N19" s="4"/>
    </row>
    <row r="20" spans="1:14" ht="24.95" customHeight="1" x14ac:dyDescent="0.15">
      <c r="A20" s="6">
        <v>18</v>
      </c>
      <c r="B20" s="6" t="s">
        <v>59</v>
      </c>
      <c r="C20" s="7" t="s">
        <v>60</v>
      </c>
      <c r="D20" s="6" t="s">
        <v>61</v>
      </c>
      <c r="E20" s="6" t="s">
        <v>35</v>
      </c>
      <c r="F20" s="6">
        <v>1</v>
      </c>
      <c r="G20" s="6">
        <v>110</v>
      </c>
      <c r="H20" s="6">
        <v>105</v>
      </c>
      <c r="I20" s="6">
        <v>107.5</v>
      </c>
      <c r="J20" s="6">
        <v>84.33</v>
      </c>
      <c r="K20" s="6">
        <v>93.597999999999999</v>
      </c>
      <c r="L20" s="6" cm="1">
        <f t="array" ref="L20">SUMPRODUCT(($D$3:$D$176=D20)*($E$3:$E$176=E20)*([1]面试人员名单!$M$3:$M$176=[1]面试人员名单!M20)*($K$3:$K$176&gt;K20))+1</f>
        <v>1</v>
      </c>
      <c r="M20" s="6" t="str">
        <f t="shared" si="0"/>
        <v>是</v>
      </c>
      <c r="N20" s="8" t="s">
        <v>19</v>
      </c>
    </row>
    <row r="21" spans="1:14" ht="24.95" customHeight="1" x14ac:dyDescent="0.15">
      <c r="A21" s="6">
        <v>19</v>
      </c>
      <c r="B21" s="6" t="s">
        <v>62</v>
      </c>
      <c r="C21" s="7" t="s">
        <v>63</v>
      </c>
      <c r="D21" s="6" t="s">
        <v>61</v>
      </c>
      <c r="E21" s="6" t="s">
        <v>35</v>
      </c>
      <c r="F21" s="6">
        <v>1</v>
      </c>
      <c r="G21" s="6">
        <v>124</v>
      </c>
      <c r="H21" s="6">
        <v>89</v>
      </c>
      <c r="I21" s="6">
        <v>106.5</v>
      </c>
      <c r="J21" s="6">
        <v>79.67</v>
      </c>
      <c r="K21" s="6">
        <v>90.402000000000001</v>
      </c>
      <c r="L21" s="6" cm="1">
        <f t="array" ref="L21">SUMPRODUCT(($D$3:$D$176=D21)*($E$3:$E$176=E21)*([1]面试人员名单!$M$3:$M$176=[1]面试人员名单!M21)*($K$3:$K$176&gt;K21))+1</f>
        <v>2</v>
      </c>
      <c r="M21" s="6" t="str">
        <f t="shared" si="0"/>
        <v>否</v>
      </c>
      <c r="N21" s="4"/>
    </row>
    <row r="22" spans="1:14" ht="24.95" customHeight="1" x14ac:dyDescent="0.15">
      <c r="A22" s="6">
        <v>20</v>
      </c>
      <c r="B22" s="6" t="s">
        <v>64</v>
      </c>
      <c r="C22" s="7" t="s">
        <v>65</v>
      </c>
      <c r="D22" s="6" t="s">
        <v>61</v>
      </c>
      <c r="E22" s="6" t="s">
        <v>35</v>
      </c>
      <c r="F22" s="6">
        <v>1</v>
      </c>
      <c r="G22" s="6">
        <v>122.5</v>
      </c>
      <c r="H22" s="6">
        <v>84</v>
      </c>
      <c r="I22" s="6">
        <v>103.25</v>
      </c>
      <c r="J22" s="6">
        <v>79.33</v>
      </c>
      <c r="K22" s="6">
        <v>88.897999999999996</v>
      </c>
      <c r="L22" s="6" cm="1">
        <f t="array" ref="L22">SUMPRODUCT(($D$3:$D$176=D22)*($E$3:$E$176=E22)*([1]面试人员名单!$M$3:$M$176=[1]面试人员名单!M22)*($K$3:$K$176&gt;K22))+1</f>
        <v>3</v>
      </c>
      <c r="M22" s="6" t="str">
        <f t="shared" si="0"/>
        <v>否</v>
      </c>
      <c r="N22" s="4"/>
    </row>
    <row r="23" spans="1:14" ht="24.95" customHeight="1" x14ac:dyDescent="0.15">
      <c r="A23" s="6">
        <v>22</v>
      </c>
      <c r="B23" s="6" t="s">
        <v>66</v>
      </c>
      <c r="C23" s="7" t="s">
        <v>67</v>
      </c>
      <c r="D23" s="6" t="s">
        <v>68</v>
      </c>
      <c r="E23" s="6" t="s">
        <v>35</v>
      </c>
      <c r="F23" s="6">
        <v>1</v>
      </c>
      <c r="G23" s="6">
        <v>109</v>
      </c>
      <c r="H23" s="6">
        <v>99.5</v>
      </c>
      <c r="I23" s="6">
        <v>104.25</v>
      </c>
      <c r="J23" s="6">
        <v>84</v>
      </c>
      <c r="K23" s="6">
        <v>92.1</v>
      </c>
      <c r="L23" s="6" cm="1">
        <f t="array" ref="L23">SUMPRODUCT(($D$3:$D$176=D23)*($E$3:$E$176=E23)*([1]面试人员名单!$M$3:$M$176=[1]面试人员名单!M24)*($K$3:$K$176&gt;K23))+1</f>
        <v>1</v>
      </c>
      <c r="M23" s="6" t="str">
        <f t="shared" si="0"/>
        <v>是</v>
      </c>
      <c r="N23" s="8" t="s">
        <v>19</v>
      </c>
    </row>
    <row r="24" spans="1:14" ht="24.95" customHeight="1" x14ac:dyDescent="0.15">
      <c r="A24" s="6">
        <v>21</v>
      </c>
      <c r="B24" s="6" t="s">
        <v>69</v>
      </c>
      <c r="C24" s="7" t="s">
        <v>70</v>
      </c>
      <c r="D24" s="6" t="s">
        <v>68</v>
      </c>
      <c r="E24" s="6" t="s">
        <v>35</v>
      </c>
      <c r="F24" s="6">
        <v>1</v>
      </c>
      <c r="G24" s="6">
        <v>112.5</v>
      </c>
      <c r="H24" s="6">
        <v>97</v>
      </c>
      <c r="I24" s="6">
        <v>104.75</v>
      </c>
      <c r="J24" s="6">
        <v>80</v>
      </c>
      <c r="K24" s="6">
        <v>89.9</v>
      </c>
      <c r="L24" s="6" cm="1">
        <f t="array" ref="L24">SUMPRODUCT(($D$3:$D$176=D24)*($E$3:$E$176=E24)*([1]面试人员名单!$M$3:$M$176=[1]面试人员名单!M23)*($K$3:$K$176&gt;K24))+1</f>
        <v>2</v>
      </c>
      <c r="M24" s="6" t="str">
        <f t="shared" si="0"/>
        <v>否</v>
      </c>
      <c r="N24" s="4"/>
    </row>
    <row r="25" spans="1:14" ht="24.95" customHeight="1" x14ac:dyDescent="0.15">
      <c r="A25" s="6">
        <v>23</v>
      </c>
      <c r="B25" s="6" t="s">
        <v>71</v>
      </c>
      <c r="C25" s="7" t="s">
        <v>72</v>
      </c>
      <c r="D25" s="6" t="s">
        <v>68</v>
      </c>
      <c r="E25" s="6" t="s">
        <v>35</v>
      </c>
      <c r="F25" s="6">
        <v>1</v>
      </c>
      <c r="G25" s="6">
        <v>113</v>
      </c>
      <c r="H25" s="6">
        <v>88.5</v>
      </c>
      <c r="I25" s="6">
        <v>100.75</v>
      </c>
      <c r="J25" s="6">
        <v>79</v>
      </c>
      <c r="K25" s="6">
        <v>87.7</v>
      </c>
      <c r="L25" s="6" cm="1">
        <f t="array" ref="L25">SUMPRODUCT(($D$3:$D$176=D25)*($E$3:$E$176=E25)*([1]面试人员名单!$M$3:$M$176=[1]面试人员名单!M25)*($K$3:$K$176&gt;K25))+1</f>
        <v>3</v>
      </c>
      <c r="M25" s="6" t="str">
        <f t="shared" si="0"/>
        <v>否</v>
      </c>
      <c r="N25" s="4"/>
    </row>
    <row r="26" spans="1:14" ht="24.95" customHeight="1" x14ac:dyDescent="0.15">
      <c r="A26" s="6">
        <v>25</v>
      </c>
      <c r="B26" s="6" t="s">
        <v>73</v>
      </c>
      <c r="C26" s="7" t="s">
        <v>74</v>
      </c>
      <c r="D26" s="6" t="s">
        <v>34</v>
      </c>
      <c r="E26" s="6" t="s">
        <v>35</v>
      </c>
      <c r="F26" s="6">
        <v>1</v>
      </c>
      <c r="G26" s="6">
        <v>113.5</v>
      </c>
      <c r="H26" s="6">
        <v>84</v>
      </c>
      <c r="I26" s="6">
        <v>98.75</v>
      </c>
      <c r="J26" s="6">
        <v>81.67</v>
      </c>
      <c r="K26" s="6">
        <v>88.501999999999995</v>
      </c>
      <c r="L26" s="6" cm="1">
        <f t="array" ref="L26">SUMPRODUCT(($D$3:$D$176=D26)*($E$3:$E$176=E26)*([1]面试人员名单!$M$3:$M$176=[1]面试人员名单!M27)*($K$3:$K$176&gt;K26))+1</f>
        <v>1</v>
      </c>
      <c r="M26" s="6" t="str">
        <f t="shared" si="0"/>
        <v>是</v>
      </c>
      <c r="N26" s="8" t="s">
        <v>19</v>
      </c>
    </row>
    <row r="27" spans="1:14" ht="24.95" customHeight="1" x14ac:dyDescent="0.15">
      <c r="A27" s="6">
        <v>24</v>
      </c>
      <c r="B27" s="6" t="s">
        <v>75</v>
      </c>
      <c r="C27" s="7" t="s">
        <v>76</v>
      </c>
      <c r="D27" s="6" t="s">
        <v>34</v>
      </c>
      <c r="E27" s="6" t="s">
        <v>35</v>
      </c>
      <c r="F27" s="6">
        <v>1</v>
      </c>
      <c r="G27" s="6">
        <v>108.5</v>
      </c>
      <c r="H27" s="6">
        <v>90</v>
      </c>
      <c r="I27" s="6">
        <v>99.25</v>
      </c>
      <c r="J27" s="6">
        <v>79.67</v>
      </c>
      <c r="K27" s="6">
        <v>87.501999999999995</v>
      </c>
      <c r="L27" s="6" cm="1">
        <f t="array" ref="L27">SUMPRODUCT(($D$3:$D$176=D27)*($E$3:$E$176=E27)*([1]面试人员名单!$M$3:$M$176=[1]面试人员名单!M26)*($K$3:$K$176&gt;K27))+1</f>
        <v>2</v>
      </c>
      <c r="M27" s="6" t="str">
        <f t="shared" si="0"/>
        <v>否</v>
      </c>
      <c r="N27" s="4"/>
    </row>
    <row r="28" spans="1:14" ht="24.95" customHeight="1" x14ac:dyDescent="0.15">
      <c r="A28" s="6">
        <v>26</v>
      </c>
      <c r="B28" s="6" t="s">
        <v>77</v>
      </c>
      <c r="C28" s="7" t="s">
        <v>78</v>
      </c>
      <c r="D28" s="6" t="s">
        <v>34</v>
      </c>
      <c r="E28" s="6" t="s">
        <v>35</v>
      </c>
      <c r="F28" s="6">
        <v>1</v>
      </c>
      <c r="G28" s="6">
        <v>105</v>
      </c>
      <c r="H28" s="6">
        <v>86.5</v>
      </c>
      <c r="I28" s="6">
        <v>95.75</v>
      </c>
      <c r="J28" s="6">
        <v>79.33</v>
      </c>
      <c r="K28" s="6">
        <v>85.897999999999996</v>
      </c>
      <c r="L28" s="6" cm="1">
        <f t="array" ref="L28">SUMPRODUCT(($D$3:$D$176=D28)*($E$3:$E$176=E28)*([1]面试人员名单!$M$3:$M$176=[1]面试人员名单!M28)*($K$3:$K$176&gt;K28))+1</f>
        <v>3</v>
      </c>
      <c r="M28" s="6" t="str">
        <f t="shared" si="0"/>
        <v>否</v>
      </c>
      <c r="N28" s="4"/>
    </row>
    <row r="29" spans="1:14" ht="24.95" customHeight="1" x14ac:dyDescent="0.15">
      <c r="A29" s="6">
        <v>27</v>
      </c>
      <c r="B29" s="6" t="s">
        <v>79</v>
      </c>
      <c r="C29" s="7" t="s">
        <v>80</v>
      </c>
      <c r="D29" s="6" t="s">
        <v>81</v>
      </c>
      <c r="E29" s="6" t="s">
        <v>35</v>
      </c>
      <c r="F29" s="6">
        <v>1</v>
      </c>
      <c r="G29" s="6">
        <v>116</v>
      </c>
      <c r="H29" s="6">
        <v>87.5</v>
      </c>
      <c r="I29" s="6">
        <v>101.75</v>
      </c>
      <c r="J29" s="6">
        <v>85.33</v>
      </c>
      <c r="K29" s="6">
        <v>91.897999999999996</v>
      </c>
      <c r="L29" s="6" cm="1">
        <f t="array" ref="L29">SUMPRODUCT(($D$3:$D$176=D29)*($E$3:$E$176=E29)*([1]面试人员名单!$M$3:$M$176=[1]面试人员名单!M29)*($K$3:$K$176&gt;K29))+1</f>
        <v>1</v>
      </c>
      <c r="M29" s="6" t="str">
        <f t="shared" si="0"/>
        <v>是</v>
      </c>
      <c r="N29" s="8" t="s">
        <v>19</v>
      </c>
    </row>
    <row r="30" spans="1:14" ht="24.95" customHeight="1" x14ac:dyDescent="0.15">
      <c r="A30" s="6">
        <v>28</v>
      </c>
      <c r="B30" s="6" t="s">
        <v>82</v>
      </c>
      <c r="C30" s="7" t="s">
        <v>83</v>
      </c>
      <c r="D30" s="6" t="s">
        <v>81</v>
      </c>
      <c r="E30" s="6" t="s">
        <v>35</v>
      </c>
      <c r="F30" s="6">
        <v>1</v>
      </c>
      <c r="G30" s="6">
        <v>106.5</v>
      </c>
      <c r="H30" s="6">
        <v>90</v>
      </c>
      <c r="I30" s="6">
        <v>98.25</v>
      </c>
      <c r="J30" s="6">
        <v>80.67</v>
      </c>
      <c r="K30" s="6">
        <v>87.701999999999998</v>
      </c>
      <c r="L30" s="6" cm="1">
        <f t="array" ref="L30">SUMPRODUCT(($D$3:$D$176=D30)*($E$3:$E$176=E30)*([1]面试人员名单!$M$3:$M$176=[1]面试人员名单!M30)*($K$3:$K$176&gt;K30))+1</f>
        <v>2</v>
      </c>
      <c r="M30" s="6" t="str">
        <f t="shared" si="0"/>
        <v>否</v>
      </c>
      <c r="N30" s="4"/>
    </row>
    <row r="31" spans="1:14" ht="24.95" customHeight="1" x14ac:dyDescent="0.15">
      <c r="A31" s="6">
        <v>29</v>
      </c>
      <c r="B31" s="6" t="s">
        <v>84</v>
      </c>
      <c r="C31" s="7" t="s">
        <v>85</v>
      </c>
      <c r="D31" s="6" t="s">
        <v>81</v>
      </c>
      <c r="E31" s="6" t="s">
        <v>35</v>
      </c>
      <c r="F31" s="6">
        <v>1</v>
      </c>
      <c r="G31" s="6">
        <v>104</v>
      </c>
      <c r="H31" s="6">
        <v>91.5</v>
      </c>
      <c r="I31" s="6">
        <v>97.75</v>
      </c>
      <c r="J31" s="6">
        <v>79</v>
      </c>
      <c r="K31" s="6">
        <v>86.5</v>
      </c>
      <c r="L31" s="6" cm="1">
        <f t="array" ref="L31">SUMPRODUCT(($D$3:$D$176=D31)*($E$3:$E$176=E31)*([1]面试人员名单!$M$3:$M$176=[1]面试人员名单!M31)*($K$3:$K$176&gt;K31))+1</f>
        <v>3</v>
      </c>
      <c r="M31" s="6" t="str">
        <f t="shared" si="0"/>
        <v>否</v>
      </c>
      <c r="N31" s="4"/>
    </row>
    <row r="32" spans="1:14" ht="24.95" customHeight="1" x14ac:dyDescent="0.15">
      <c r="A32" s="6">
        <v>32</v>
      </c>
      <c r="B32" s="6" t="s">
        <v>86</v>
      </c>
      <c r="C32" s="7" t="s">
        <v>87</v>
      </c>
      <c r="D32" s="6" t="s">
        <v>88</v>
      </c>
      <c r="E32" s="6" t="s">
        <v>89</v>
      </c>
      <c r="F32" s="6">
        <v>1</v>
      </c>
      <c r="G32" s="6">
        <v>115</v>
      </c>
      <c r="H32" s="6">
        <v>65</v>
      </c>
      <c r="I32" s="6">
        <v>90</v>
      </c>
      <c r="J32" s="6">
        <v>87.67</v>
      </c>
      <c r="K32" s="6">
        <v>88.602000000000004</v>
      </c>
      <c r="L32" s="6" cm="1">
        <f t="array" ref="L32">SUMPRODUCT(($D$3:$D$176=D32)*($E$3:$E$176=E32)*([1]面试人员名单!$M$3:$M$176=[1]面试人员名单!M34)*($K$3:$K$176&gt;K32))+1</f>
        <v>1</v>
      </c>
      <c r="M32" s="6" t="str">
        <f t="shared" si="0"/>
        <v>是</v>
      </c>
      <c r="N32" s="8" t="s">
        <v>19</v>
      </c>
    </row>
    <row r="33" spans="1:14" ht="24.95" customHeight="1" x14ac:dyDescent="0.15">
      <c r="A33" s="6">
        <v>34</v>
      </c>
      <c r="B33" s="6" t="s">
        <v>90</v>
      </c>
      <c r="C33" s="7" t="s">
        <v>91</v>
      </c>
      <c r="D33" s="6" t="s">
        <v>88</v>
      </c>
      <c r="E33" s="6" t="s">
        <v>89</v>
      </c>
      <c r="F33" s="6">
        <v>1</v>
      </c>
      <c r="G33" s="6">
        <v>105.5</v>
      </c>
      <c r="H33" s="6">
        <v>74.5</v>
      </c>
      <c r="I33" s="6">
        <v>90</v>
      </c>
      <c r="J33" s="6">
        <v>85.33</v>
      </c>
      <c r="K33" s="6">
        <v>87.197999999999993</v>
      </c>
      <c r="L33" s="6" cm="1">
        <f t="array" ref="L33">SUMPRODUCT(($D$3:$D$176=D33)*($E$3:$E$176=E33)*([1]面试人员名单!$M$3:$M$176=[1]面试人员名单!M36)*($K$3:$K$176&gt;K33))+1</f>
        <v>2</v>
      </c>
      <c r="M33" s="6" t="str">
        <f t="shared" si="0"/>
        <v>否</v>
      </c>
      <c r="N33" s="4"/>
    </row>
    <row r="34" spans="1:14" ht="24.95" customHeight="1" x14ac:dyDescent="0.15">
      <c r="A34" s="6">
        <v>33</v>
      </c>
      <c r="B34" s="6" t="s">
        <v>92</v>
      </c>
      <c r="C34" s="7" t="s">
        <v>93</v>
      </c>
      <c r="D34" s="6" t="s">
        <v>88</v>
      </c>
      <c r="E34" s="6" t="s">
        <v>89</v>
      </c>
      <c r="F34" s="6">
        <v>1</v>
      </c>
      <c r="G34" s="6">
        <v>99.5</v>
      </c>
      <c r="H34" s="6">
        <v>80.5</v>
      </c>
      <c r="I34" s="6">
        <v>90</v>
      </c>
      <c r="J34" s="6">
        <v>82.33</v>
      </c>
      <c r="K34" s="6">
        <v>85.397999999999996</v>
      </c>
      <c r="L34" s="6" cm="1">
        <f t="array" ref="L34">SUMPRODUCT(($D$3:$D$176=D34)*($E$3:$E$176=E34)*([1]面试人员名单!$M$3:$M$176=[1]面试人员名单!M35)*($K$3:$K$176&gt;K34))+1</f>
        <v>3</v>
      </c>
      <c r="M34" s="6" t="str">
        <f t="shared" si="0"/>
        <v>否</v>
      </c>
      <c r="N34" s="4"/>
    </row>
    <row r="35" spans="1:14" ht="24.95" customHeight="1" x14ac:dyDescent="0.15">
      <c r="A35" s="6">
        <v>31</v>
      </c>
      <c r="B35" s="6" t="s">
        <v>94</v>
      </c>
      <c r="C35" s="7" t="s">
        <v>95</v>
      </c>
      <c r="D35" s="6" t="s">
        <v>88</v>
      </c>
      <c r="E35" s="6" t="s">
        <v>89</v>
      </c>
      <c r="F35" s="6">
        <v>1</v>
      </c>
      <c r="G35" s="6">
        <v>96</v>
      </c>
      <c r="H35" s="6">
        <v>85</v>
      </c>
      <c r="I35" s="6">
        <v>90.5</v>
      </c>
      <c r="J35" s="6">
        <v>80.33</v>
      </c>
      <c r="K35" s="6">
        <v>84.397999999999996</v>
      </c>
      <c r="L35" s="6" cm="1">
        <f t="array" ref="L35">SUMPRODUCT(($D$3:$D$176=D35)*($E$3:$E$176=E35)*([1]面试人员名单!$M$3:$M$176=[1]面试人员名单!M33)*($K$3:$K$176&gt;K35))+1</f>
        <v>4</v>
      </c>
      <c r="M35" s="6" t="str">
        <f t="shared" si="0"/>
        <v>否</v>
      </c>
      <c r="N35" s="4"/>
    </row>
    <row r="36" spans="1:14" ht="24.95" customHeight="1" x14ac:dyDescent="0.15">
      <c r="A36" s="6">
        <v>30</v>
      </c>
      <c r="B36" s="6" t="s">
        <v>96</v>
      </c>
      <c r="C36" s="7" t="s">
        <v>97</v>
      </c>
      <c r="D36" s="6" t="s">
        <v>88</v>
      </c>
      <c r="E36" s="6" t="s">
        <v>89</v>
      </c>
      <c r="F36" s="6">
        <v>1</v>
      </c>
      <c r="G36" s="6">
        <v>116.5</v>
      </c>
      <c r="H36" s="6">
        <v>89</v>
      </c>
      <c r="I36" s="6">
        <v>102.75</v>
      </c>
      <c r="J36" s="6" t="s">
        <v>29</v>
      </c>
      <c r="K36" s="6">
        <v>41.1</v>
      </c>
      <c r="L36" s="6" cm="1">
        <f t="array" ref="L36">SUMPRODUCT(($D$3:$D$176=D36)*($E$3:$E$176=E36)*([1]面试人员名单!$M$3:$M$176=[1]面试人员名单!M32)*($K$3:$K$176&gt;K36))+1</f>
        <v>5</v>
      </c>
      <c r="M36" s="6" t="str">
        <f t="shared" si="0"/>
        <v>否</v>
      </c>
      <c r="N36" s="4"/>
    </row>
    <row r="37" spans="1:14" ht="24.95" customHeight="1" x14ac:dyDescent="0.15">
      <c r="A37" s="6">
        <v>35</v>
      </c>
      <c r="B37" s="6" t="s">
        <v>98</v>
      </c>
      <c r="C37" s="7" t="s">
        <v>99</v>
      </c>
      <c r="D37" s="6" t="s">
        <v>100</v>
      </c>
      <c r="E37" s="6" t="s">
        <v>101</v>
      </c>
      <c r="F37" s="6">
        <v>1</v>
      </c>
      <c r="G37" s="6">
        <v>126</v>
      </c>
      <c r="H37" s="6">
        <v>94</v>
      </c>
      <c r="I37" s="6">
        <v>110</v>
      </c>
      <c r="J37" s="6">
        <v>85</v>
      </c>
      <c r="K37" s="6">
        <v>95</v>
      </c>
      <c r="L37" s="6" cm="1">
        <f t="array" ref="L37">SUMPRODUCT(($D$3:$D$176=D37)*($E$3:$E$176=E37)*([1]面试人员名单!$M$3:$M$176=[1]面试人员名单!M37)*($K$3:$K$176&gt;K37))+1</f>
        <v>1</v>
      </c>
      <c r="M37" s="6" t="str">
        <f t="shared" si="0"/>
        <v>是</v>
      </c>
      <c r="N37" s="8" t="s">
        <v>19</v>
      </c>
    </row>
    <row r="38" spans="1:14" ht="24.95" customHeight="1" x14ac:dyDescent="0.15">
      <c r="A38" s="6">
        <v>36</v>
      </c>
      <c r="B38" s="6" t="s">
        <v>102</v>
      </c>
      <c r="C38" s="7" t="s">
        <v>103</v>
      </c>
      <c r="D38" s="6" t="s">
        <v>100</v>
      </c>
      <c r="E38" s="6" t="s">
        <v>101</v>
      </c>
      <c r="F38" s="6">
        <v>1</v>
      </c>
      <c r="G38" s="6">
        <v>111.5</v>
      </c>
      <c r="H38" s="6">
        <v>97</v>
      </c>
      <c r="I38" s="6">
        <v>104.25</v>
      </c>
      <c r="J38" s="6">
        <v>85.33</v>
      </c>
      <c r="K38" s="6">
        <v>92.897999999999996</v>
      </c>
      <c r="L38" s="6" cm="1">
        <f t="array" ref="L38">SUMPRODUCT(($D$3:$D$176=D38)*($E$3:$E$176=E38)*([1]面试人员名单!$M$3:$M$176=[1]面试人员名单!M38)*($K$3:$K$176&gt;K38))+1</f>
        <v>2</v>
      </c>
      <c r="M38" s="6" t="str">
        <f t="shared" si="0"/>
        <v>否</v>
      </c>
      <c r="N38" s="4"/>
    </row>
    <row r="39" spans="1:14" ht="24.95" customHeight="1" x14ac:dyDescent="0.15">
      <c r="A39" s="6">
        <v>37</v>
      </c>
      <c r="B39" s="6" t="s">
        <v>104</v>
      </c>
      <c r="C39" s="7" t="s">
        <v>105</v>
      </c>
      <c r="D39" s="6" t="s">
        <v>100</v>
      </c>
      <c r="E39" s="6" t="s">
        <v>101</v>
      </c>
      <c r="F39" s="6">
        <v>1</v>
      </c>
      <c r="G39" s="6">
        <v>108</v>
      </c>
      <c r="H39" s="6">
        <v>95</v>
      </c>
      <c r="I39" s="6">
        <v>101.5</v>
      </c>
      <c r="J39" s="6">
        <v>80.33</v>
      </c>
      <c r="K39" s="6">
        <v>88.798000000000002</v>
      </c>
      <c r="L39" s="6" cm="1">
        <f t="array" ref="L39">SUMPRODUCT(($D$3:$D$176=D39)*($E$3:$E$176=E39)*([1]面试人员名单!$M$3:$M$176=[1]面试人员名单!M39)*($K$3:$K$176&gt;K39))+1</f>
        <v>3</v>
      </c>
      <c r="M39" s="6" t="str">
        <f t="shared" si="0"/>
        <v>否</v>
      </c>
      <c r="N39" s="4"/>
    </row>
    <row r="40" spans="1:14" ht="24.95" customHeight="1" x14ac:dyDescent="0.15">
      <c r="A40" s="6">
        <v>38</v>
      </c>
      <c r="B40" s="6" t="s">
        <v>106</v>
      </c>
      <c r="C40" s="7" t="s">
        <v>107</v>
      </c>
      <c r="D40" s="6" t="s">
        <v>17</v>
      </c>
      <c r="E40" s="6" t="s">
        <v>108</v>
      </c>
      <c r="F40" s="6">
        <v>2</v>
      </c>
      <c r="G40" s="6">
        <v>110</v>
      </c>
      <c r="H40" s="6">
        <v>107.5</v>
      </c>
      <c r="I40" s="6">
        <v>108.75</v>
      </c>
      <c r="J40" s="6">
        <v>88</v>
      </c>
      <c r="K40" s="6">
        <v>96.3</v>
      </c>
      <c r="L40" s="6" cm="1">
        <f t="array" ref="L40">SUMPRODUCT(($D$3:$D$176=D40)*($E$3:$E$176=E40)*([1]面试人员名单!$M$3:$M$176=[1]面试人员名单!M40)*($K$3:$K$176&gt;K40))+1</f>
        <v>1</v>
      </c>
      <c r="M40" s="6" t="str">
        <f t="shared" si="0"/>
        <v>是</v>
      </c>
      <c r="N40" s="8" t="s">
        <v>19</v>
      </c>
    </row>
    <row r="41" spans="1:14" ht="24.95" customHeight="1" x14ac:dyDescent="0.15">
      <c r="A41" s="6">
        <v>39</v>
      </c>
      <c r="B41" s="6" t="s">
        <v>109</v>
      </c>
      <c r="C41" s="7" t="s">
        <v>110</v>
      </c>
      <c r="D41" s="6" t="s">
        <v>17</v>
      </c>
      <c r="E41" s="6" t="s">
        <v>108</v>
      </c>
      <c r="F41" s="6">
        <v>2</v>
      </c>
      <c r="G41" s="6">
        <v>92</v>
      </c>
      <c r="H41" s="6">
        <v>79.5</v>
      </c>
      <c r="I41" s="6">
        <v>85.75</v>
      </c>
      <c r="J41" s="6">
        <v>87.67</v>
      </c>
      <c r="K41" s="6">
        <v>86.902000000000001</v>
      </c>
      <c r="L41" s="6" cm="1">
        <f t="array" ref="L41">SUMPRODUCT(($D$3:$D$176=D41)*($E$3:$E$176=E41)*([1]面试人员名单!$M$3:$M$176=[1]面试人员名单!M41)*($K$3:$K$176&gt;K41))+1</f>
        <v>2</v>
      </c>
      <c r="M41" s="6" t="str">
        <f t="shared" si="0"/>
        <v>是</v>
      </c>
      <c r="N41" s="8" t="s">
        <v>19</v>
      </c>
    </row>
    <row r="42" spans="1:14" ht="24.95" customHeight="1" x14ac:dyDescent="0.15">
      <c r="A42" s="6">
        <v>41</v>
      </c>
      <c r="B42" s="6" t="s">
        <v>111</v>
      </c>
      <c r="C42" s="7" t="s">
        <v>112</v>
      </c>
      <c r="D42" s="6" t="s">
        <v>17</v>
      </c>
      <c r="E42" s="6" t="s">
        <v>108</v>
      </c>
      <c r="F42" s="6">
        <v>2</v>
      </c>
      <c r="G42" s="6">
        <v>80.5</v>
      </c>
      <c r="H42" s="6">
        <v>83.5</v>
      </c>
      <c r="I42" s="6">
        <v>82</v>
      </c>
      <c r="J42" s="6">
        <v>85.67</v>
      </c>
      <c r="K42" s="6">
        <v>84.201999999999998</v>
      </c>
      <c r="L42" s="6" cm="1">
        <f t="array" ref="L42">SUMPRODUCT(($D$3:$D$176=D42)*($E$3:$E$176=E42)*([1]面试人员名单!$M$3:$M$176=[1]面试人员名单!M43)*($K$3:$K$176&gt;K42))+1</f>
        <v>3</v>
      </c>
      <c r="M42" s="6" t="str">
        <f t="shared" si="0"/>
        <v>否</v>
      </c>
      <c r="N42" s="4"/>
    </row>
    <row r="43" spans="1:14" ht="24.95" customHeight="1" x14ac:dyDescent="0.15">
      <c r="A43" s="6">
        <v>40</v>
      </c>
      <c r="B43" s="6" t="s">
        <v>113</v>
      </c>
      <c r="C43" s="7" t="s">
        <v>114</v>
      </c>
      <c r="D43" s="6" t="s">
        <v>17</v>
      </c>
      <c r="E43" s="6" t="s">
        <v>108</v>
      </c>
      <c r="F43" s="6">
        <v>2</v>
      </c>
      <c r="G43" s="6">
        <v>98.5</v>
      </c>
      <c r="H43" s="6">
        <v>66.5</v>
      </c>
      <c r="I43" s="6">
        <v>82.5</v>
      </c>
      <c r="J43" s="6">
        <v>85.33</v>
      </c>
      <c r="K43" s="6">
        <v>84.197999999999993</v>
      </c>
      <c r="L43" s="6" cm="1">
        <f t="array" ref="L43">SUMPRODUCT(($D$3:$D$176=D43)*($E$3:$E$176=E43)*([1]面试人员名单!$M$3:$M$176=[1]面试人员名单!M42)*($K$3:$K$176&gt;K43))+1</f>
        <v>4</v>
      </c>
      <c r="M43" s="6" t="str">
        <f t="shared" si="0"/>
        <v>否</v>
      </c>
      <c r="N43" s="4"/>
    </row>
    <row r="44" spans="1:14" ht="24.95" customHeight="1" x14ac:dyDescent="0.15">
      <c r="A44" s="6">
        <v>42</v>
      </c>
      <c r="B44" s="6" t="s">
        <v>115</v>
      </c>
      <c r="C44" s="7" t="s">
        <v>116</v>
      </c>
      <c r="D44" s="6" t="s">
        <v>17</v>
      </c>
      <c r="E44" s="6" t="s">
        <v>108</v>
      </c>
      <c r="F44" s="6">
        <v>2</v>
      </c>
      <c r="G44" s="6">
        <v>73</v>
      </c>
      <c r="H44" s="6">
        <v>83</v>
      </c>
      <c r="I44" s="6">
        <v>78</v>
      </c>
      <c r="J44" s="6">
        <v>82.67</v>
      </c>
      <c r="K44" s="6">
        <v>80.802000000000007</v>
      </c>
      <c r="L44" s="6" cm="1">
        <f t="array" ref="L44">SUMPRODUCT(($D$3:$D$176=D44)*($E$3:$E$176=E44)*([1]面试人员名单!$M$3:$M$176=[1]面试人员名单!M44)*($K$3:$K$176&gt;K44))+1</f>
        <v>5</v>
      </c>
      <c r="M44" s="6" t="str">
        <f t="shared" si="0"/>
        <v>否</v>
      </c>
      <c r="N44" s="4"/>
    </row>
    <row r="45" spans="1:14" ht="24.95" customHeight="1" x14ac:dyDescent="0.15">
      <c r="A45" s="6">
        <v>46</v>
      </c>
      <c r="B45" s="6" t="s">
        <v>117</v>
      </c>
      <c r="C45" s="7" t="s">
        <v>118</v>
      </c>
      <c r="D45" s="6" t="s">
        <v>42</v>
      </c>
      <c r="E45" s="6" t="s">
        <v>119</v>
      </c>
      <c r="F45" s="6">
        <v>2</v>
      </c>
      <c r="G45" s="6">
        <v>103</v>
      </c>
      <c r="H45" s="6">
        <v>102</v>
      </c>
      <c r="I45" s="6">
        <v>102.5</v>
      </c>
      <c r="J45" s="6">
        <v>83</v>
      </c>
      <c r="K45" s="6">
        <v>90.8</v>
      </c>
      <c r="L45" s="6" cm="1">
        <f t="array" ref="L45">SUMPRODUCT(($D$3:$D$176=D45)*($E$3:$E$176=E45)*([1]面试人员名单!$M$3:$M$176=[1]面试人员名单!M48)*($K$3:$K$176&gt;K45))+1</f>
        <v>1</v>
      </c>
      <c r="M45" s="6" t="str">
        <f t="shared" si="0"/>
        <v>是</v>
      </c>
      <c r="N45" s="8" t="s">
        <v>19</v>
      </c>
    </row>
    <row r="46" spans="1:14" ht="24.95" customHeight="1" x14ac:dyDescent="0.15">
      <c r="A46" s="6">
        <v>47</v>
      </c>
      <c r="B46" s="6" t="s">
        <v>120</v>
      </c>
      <c r="C46" s="7" t="s">
        <v>121</v>
      </c>
      <c r="D46" s="6" t="s">
        <v>42</v>
      </c>
      <c r="E46" s="6" t="s">
        <v>119</v>
      </c>
      <c r="F46" s="6">
        <v>2</v>
      </c>
      <c r="G46" s="6">
        <v>118</v>
      </c>
      <c r="H46" s="6">
        <v>83</v>
      </c>
      <c r="I46" s="6">
        <v>100.5</v>
      </c>
      <c r="J46" s="6">
        <v>83.67</v>
      </c>
      <c r="K46" s="6">
        <v>90.402000000000001</v>
      </c>
      <c r="L46" s="6" cm="1">
        <f t="array" ref="L46">SUMPRODUCT(($D$3:$D$176=D46)*($E$3:$E$176=E46)*([1]面试人员名单!$M$3:$M$176=[1]面试人员名单!M49)*($K$3:$K$176&gt;K46))+1</f>
        <v>2</v>
      </c>
      <c r="M46" s="6" t="str">
        <f t="shared" si="0"/>
        <v>是</v>
      </c>
      <c r="N46" s="8" t="s">
        <v>19</v>
      </c>
    </row>
    <row r="47" spans="1:14" ht="24.95" customHeight="1" x14ac:dyDescent="0.15">
      <c r="A47" s="6">
        <v>45</v>
      </c>
      <c r="B47" s="6" t="s">
        <v>122</v>
      </c>
      <c r="C47" s="7" t="s">
        <v>123</v>
      </c>
      <c r="D47" s="6" t="s">
        <v>42</v>
      </c>
      <c r="E47" s="6" t="s">
        <v>119</v>
      </c>
      <c r="F47" s="6">
        <v>2</v>
      </c>
      <c r="G47" s="6">
        <v>101</v>
      </c>
      <c r="H47" s="6">
        <v>104.5</v>
      </c>
      <c r="I47" s="6">
        <v>102.75</v>
      </c>
      <c r="J47" s="6">
        <v>80.67</v>
      </c>
      <c r="K47" s="6">
        <v>89.501999999999995</v>
      </c>
      <c r="L47" s="6" cm="1">
        <f t="array" ref="L47">SUMPRODUCT(($D$3:$D$176=D47)*($E$3:$E$176=E47)*([1]面试人员名单!$M$3:$M$176=[1]面试人员名单!M47)*($K$3:$K$176&gt;K47))+1</f>
        <v>3</v>
      </c>
      <c r="M47" s="6" t="str">
        <f t="shared" si="0"/>
        <v>否</v>
      </c>
      <c r="N47" s="4"/>
    </row>
    <row r="48" spans="1:14" ht="24.95" customHeight="1" x14ac:dyDescent="0.15">
      <c r="A48" s="6">
        <v>48</v>
      </c>
      <c r="B48" s="6" t="s">
        <v>124</v>
      </c>
      <c r="C48" s="7" t="s">
        <v>125</v>
      </c>
      <c r="D48" s="6" t="s">
        <v>42</v>
      </c>
      <c r="E48" s="6" t="s">
        <v>119</v>
      </c>
      <c r="F48" s="6">
        <v>2</v>
      </c>
      <c r="G48" s="6">
        <v>86</v>
      </c>
      <c r="H48" s="6">
        <v>113</v>
      </c>
      <c r="I48" s="6">
        <v>99.5</v>
      </c>
      <c r="J48" s="6">
        <v>81.33</v>
      </c>
      <c r="K48" s="6">
        <v>88.597999999999999</v>
      </c>
      <c r="L48" s="6" cm="1">
        <f t="array" ref="L48">SUMPRODUCT(($D$3:$D$176=D48)*($E$3:$E$176=E48)*([1]面试人员名单!$M$3:$M$176=[1]面试人员名单!M50)*($K$3:$K$176&gt;K48))+1</f>
        <v>4</v>
      </c>
      <c r="M48" s="6" t="str">
        <f t="shared" si="0"/>
        <v>否</v>
      </c>
      <c r="N48" s="4"/>
    </row>
    <row r="49" spans="1:14" ht="24.95" customHeight="1" x14ac:dyDescent="0.15">
      <c r="A49" s="6">
        <v>44</v>
      </c>
      <c r="B49" s="6" t="s">
        <v>126</v>
      </c>
      <c r="C49" s="7" t="s">
        <v>127</v>
      </c>
      <c r="D49" s="6" t="s">
        <v>42</v>
      </c>
      <c r="E49" s="6" t="s">
        <v>119</v>
      </c>
      <c r="F49" s="6">
        <v>2</v>
      </c>
      <c r="G49" s="6">
        <v>102.5</v>
      </c>
      <c r="H49" s="6">
        <v>103.5</v>
      </c>
      <c r="I49" s="6">
        <v>103</v>
      </c>
      <c r="J49" s="6">
        <v>78.67</v>
      </c>
      <c r="K49" s="6">
        <v>88.402000000000001</v>
      </c>
      <c r="L49" s="6" cm="1">
        <f t="array" ref="L49">SUMPRODUCT(($D$3:$D$176=D49)*($E$3:$E$176=E49)*([1]面试人员名单!$M$3:$M$176=[1]面试人员名单!M46)*($K$3:$K$176&gt;K49))+1</f>
        <v>5</v>
      </c>
      <c r="M49" s="6" t="str">
        <f t="shared" si="0"/>
        <v>否</v>
      </c>
      <c r="N49" s="4"/>
    </row>
    <row r="50" spans="1:14" ht="24.95" customHeight="1" x14ac:dyDescent="0.15">
      <c r="A50" s="6">
        <v>43</v>
      </c>
      <c r="B50" s="6" t="s">
        <v>128</v>
      </c>
      <c r="C50" s="7" t="s">
        <v>129</v>
      </c>
      <c r="D50" s="6" t="s">
        <v>42</v>
      </c>
      <c r="E50" s="6" t="s">
        <v>119</v>
      </c>
      <c r="F50" s="6">
        <v>2</v>
      </c>
      <c r="G50" s="6">
        <v>107</v>
      </c>
      <c r="H50" s="6">
        <v>103.5</v>
      </c>
      <c r="I50" s="6">
        <v>105.25</v>
      </c>
      <c r="J50" s="6" t="s">
        <v>29</v>
      </c>
      <c r="K50" s="6">
        <v>42.1</v>
      </c>
      <c r="L50" s="6" cm="1">
        <f t="array" ref="L50">SUMPRODUCT(($D$3:$D$176=D50)*($E$3:$E$176=E50)*([1]面试人员名单!$M$3:$M$176=[1]面试人员名单!M45)*($K$3:$K$176&gt;K50))+1</f>
        <v>6</v>
      </c>
      <c r="M50" s="6" t="str">
        <f t="shared" si="0"/>
        <v>否</v>
      </c>
      <c r="N50" s="4"/>
    </row>
    <row r="51" spans="1:14" ht="24.95" customHeight="1" x14ac:dyDescent="0.15">
      <c r="A51" s="6">
        <v>49</v>
      </c>
      <c r="B51" s="6" t="s">
        <v>130</v>
      </c>
      <c r="C51" s="7" t="s">
        <v>131</v>
      </c>
      <c r="D51" s="6" t="s">
        <v>17</v>
      </c>
      <c r="E51" s="6" t="s">
        <v>132</v>
      </c>
      <c r="F51" s="6">
        <v>1</v>
      </c>
      <c r="G51" s="6">
        <v>105.5</v>
      </c>
      <c r="H51" s="6">
        <v>95</v>
      </c>
      <c r="I51" s="6">
        <v>100.25</v>
      </c>
      <c r="J51" s="6">
        <v>86.33</v>
      </c>
      <c r="K51" s="6">
        <v>91.897999999999996</v>
      </c>
      <c r="L51" s="6" cm="1">
        <f t="array" ref="L51">SUMPRODUCT(($D$3:$D$176=D51)*($E$3:$E$176=E51)*([1]面试人员名单!$M$3:$M$176=[1]面试人员名单!M51)*($K$3:$K$176&gt;K51))+1</f>
        <v>1</v>
      </c>
      <c r="M51" s="6" t="str">
        <f t="shared" si="0"/>
        <v>是</v>
      </c>
      <c r="N51" s="8" t="s">
        <v>19</v>
      </c>
    </row>
    <row r="52" spans="1:14" ht="24.95" customHeight="1" x14ac:dyDescent="0.15">
      <c r="A52" s="6">
        <v>50</v>
      </c>
      <c r="B52" s="6" t="s">
        <v>133</v>
      </c>
      <c r="C52" s="7" t="s">
        <v>134</v>
      </c>
      <c r="D52" s="6" t="s">
        <v>24</v>
      </c>
      <c r="E52" s="6" t="s">
        <v>108</v>
      </c>
      <c r="F52" s="6">
        <v>2</v>
      </c>
      <c r="G52" s="6">
        <v>104</v>
      </c>
      <c r="H52" s="6">
        <v>86</v>
      </c>
      <c r="I52" s="6">
        <v>95</v>
      </c>
      <c r="J52" s="6">
        <v>85.33</v>
      </c>
      <c r="K52" s="6">
        <v>89.197999999999993</v>
      </c>
      <c r="L52" s="6" cm="1">
        <f t="array" ref="L52">SUMPRODUCT(($D$3:$D$176=D52)*($E$3:$E$176=E52)*([1]面试人员名单!$M$3:$M$176=[1]面试人员名单!M52)*($K$3:$K$176&gt;K52))+1</f>
        <v>1</v>
      </c>
      <c r="M52" s="6" t="str">
        <f t="shared" si="0"/>
        <v>是</v>
      </c>
      <c r="N52" s="8" t="s">
        <v>19</v>
      </c>
    </row>
    <row r="53" spans="1:14" ht="24.95" customHeight="1" x14ac:dyDescent="0.15">
      <c r="A53" s="6">
        <v>51</v>
      </c>
      <c r="B53" s="6" t="s">
        <v>135</v>
      </c>
      <c r="C53" s="7" t="s">
        <v>136</v>
      </c>
      <c r="D53" s="6" t="s">
        <v>24</v>
      </c>
      <c r="E53" s="6" t="s">
        <v>108</v>
      </c>
      <c r="F53" s="6">
        <v>2</v>
      </c>
      <c r="G53" s="6">
        <v>89</v>
      </c>
      <c r="H53" s="6">
        <v>84.5</v>
      </c>
      <c r="I53" s="6">
        <v>86.75</v>
      </c>
      <c r="J53" s="6">
        <v>83.67</v>
      </c>
      <c r="K53" s="6">
        <v>84.902000000000001</v>
      </c>
      <c r="L53" s="6" cm="1">
        <f t="array" ref="L53">SUMPRODUCT(($D$3:$D$176=D53)*($E$3:$E$176=E53)*([1]面试人员名单!$M$3:$M$176=[1]面试人员名单!M53)*($K$3:$K$176&gt;K53))+1</f>
        <v>2</v>
      </c>
      <c r="M53" s="6" t="str">
        <f t="shared" si="0"/>
        <v>是</v>
      </c>
      <c r="N53" s="8" t="s">
        <v>19</v>
      </c>
    </row>
    <row r="54" spans="1:14" ht="24.95" customHeight="1" x14ac:dyDescent="0.15">
      <c r="A54" s="6">
        <v>52</v>
      </c>
      <c r="B54" s="6" t="s">
        <v>137</v>
      </c>
      <c r="C54" s="7" t="s">
        <v>138</v>
      </c>
      <c r="D54" s="6" t="s">
        <v>34</v>
      </c>
      <c r="E54" s="6" t="s">
        <v>139</v>
      </c>
      <c r="F54" s="6">
        <v>1</v>
      </c>
      <c r="G54" s="6">
        <v>122.5</v>
      </c>
      <c r="H54" s="6">
        <v>95.5</v>
      </c>
      <c r="I54" s="6">
        <v>109</v>
      </c>
      <c r="J54" s="6">
        <v>85.33</v>
      </c>
      <c r="K54" s="6">
        <v>94.798000000000002</v>
      </c>
      <c r="L54" s="6" cm="1">
        <f t="array" ref="L54">SUMPRODUCT(($D$3:$D$176=D54)*($E$3:$E$176=E54)*([1]面试人员名单!$M$3:$M$176=[1]面试人员名单!M54)*($K$3:$K$176&gt;K54))+1</f>
        <v>1</v>
      </c>
      <c r="M54" s="6" t="str">
        <f t="shared" si="0"/>
        <v>是</v>
      </c>
      <c r="N54" s="8" t="s">
        <v>19</v>
      </c>
    </row>
    <row r="55" spans="1:14" ht="24.95" customHeight="1" x14ac:dyDescent="0.15">
      <c r="A55" s="6">
        <v>53</v>
      </c>
      <c r="B55" s="6" t="s">
        <v>140</v>
      </c>
      <c r="C55" s="7" t="s">
        <v>141</v>
      </c>
      <c r="D55" s="6" t="s">
        <v>34</v>
      </c>
      <c r="E55" s="6" t="s">
        <v>139</v>
      </c>
      <c r="F55" s="6">
        <v>1</v>
      </c>
      <c r="G55" s="6">
        <v>114</v>
      </c>
      <c r="H55" s="6">
        <v>91</v>
      </c>
      <c r="I55" s="6">
        <v>102.5</v>
      </c>
      <c r="J55" s="6">
        <v>84</v>
      </c>
      <c r="K55" s="6">
        <v>91.4</v>
      </c>
      <c r="L55" s="6" cm="1">
        <f t="array" ref="L55">SUMPRODUCT(($D$3:$D$176=D55)*($E$3:$E$176=E55)*([1]面试人员名单!$M$3:$M$176=[1]面试人员名单!M55)*($K$3:$K$176&gt;K55))+1</f>
        <v>2</v>
      </c>
      <c r="M55" s="6" t="str">
        <f t="shared" si="0"/>
        <v>否</v>
      </c>
      <c r="N55" s="4"/>
    </row>
    <row r="56" spans="1:14" ht="24.95" customHeight="1" x14ac:dyDescent="0.15">
      <c r="A56" s="6">
        <v>54</v>
      </c>
      <c r="B56" s="6" t="s">
        <v>142</v>
      </c>
      <c r="C56" s="7" t="s">
        <v>143</v>
      </c>
      <c r="D56" s="6" t="s">
        <v>34</v>
      </c>
      <c r="E56" s="6" t="s">
        <v>139</v>
      </c>
      <c r="F56" s="6">
        <v>1</v>
      </c>
      <c r="G56" s="6">
        <v>119</v>
      </c>
      <c r="H56" s="6">
        <v>85</v>
      </c>
      <c r="I56" s="6">
        <v>102</v>
      </c>
      <c r="J56" s="6" t="s">
        <v>29</v>
      </c>
      <c r="K56" s="6">
        <v>40.799999999999997</v>
      </c>
      <c r="L56" s="6" cm="1">
        <f t="array" ref="L56">SUMPRODUCT(($D$3:$D$176=D56)*($E$3:$E$176=E56)*([1]面试人员名单!$M$3:$M$176=[1]面试人员名单!M56)*($K$3:$K$176&gt;K56))+1</f>
        <v>3</v>
      </c>
      <c r="M56" s="6" t="str">
        <f t="shared" si="0"/>
        <v>否</v>
      </c>
      <c r="N56" s="4"/>
    </row>
    <row r="57" spans="1:14" ht="24.95" customHeight="1" x14ac:dyDescent="0.15">
      <c r="A57" s="6">
        <v>55</v>
      </c>
      <c r="B57" s="6" t="s">
        <v>144</v>
      </c>
      <c r="C57" s="7" t="s">
        <v>145</v>
      </c>
      <c r="D57" s="6" t="s">
        <v>146</v>
      </c>
      <c r="E57" s="6" t="s">
        <v>119</v>
      </c>
      <c r="F57" s="6">
        <v>1</v>
      </c>
      <c r="G57" s="6">
        <v>119</v>
      </c>
      <c r="H57" s="6">
        <v>125</v>
      </c>
      <c r="I57" s="6">
        <v>122</v>
      </c>
      <c r="J57" s="6">
        <v>84.33</v>
      </c>
      <c r="K57" s="6">
        <v>99.397999999999996</v>
      </c>
      <c r="L57" s="6" cm="1">
        <f t="array" ref="L57">SUMPRODUCT(($D$3:$D$176=D57)*($E$3:$E$176=E57)*([1]面试人员名单!$M$3:$M$176=[1]面试人员名单!M57)*($K$3:$K$176&gt;K57))+1</f>
        <v>1</v>
      </c>
      <c r="M57" s="6" t="str">
        <f t="shared" si="0"/>
        <v>是</v>
      </c>
      <c r="N57" s="8" t="s">
        <v>19</v>
      </c>
    </row>
    <row r="58" spans="1:14" ht="24.95" customHeight="1" x14ac:dyDescent="0.15">
      <c r="A58" s="6">
        <v>56</v>
      </c>
      <c r="B58" s="6" t="s">
        <v>147</v>
      </c>
      <c r="C58" s="7" t="s">
        <v>148</v>
      </c>
      <c r="D58" s="6" t="s">
        <v>146</v>
      </c>
      <c r="E58" s="6" t="s">
        <v>119</v>
      </c>
      <c r="F58" s="6">
        <v>1</v>
      </c>
      <c r="G58" s="6">
        <v>122</v>
      </c>
      <c r="H58" s="6">
        <v>103.5</v>
      </c>
      <c r="I58" s="6">
        <v>112.75</v>
      </c>
      <c r="J58" s="6">
        <v>86.67</v>
      </c>
      <c r="K58" s="6">
        <v>97.102000000000004</v>
      </c>
      <c r="L58" s="6" cm="1">
        <f t="array" ref="L58">SUMPRODUCT(($D$3:$D$176=D58)*($E$3:$E$176=E58)*([1]面试人员名单!$M$3:$M$176=[1]面试人员名单!M58)*($K$3:$K$176&gt;K58))+1</f>
        <v>2</v>
      </c>
      <c r="M58" s="6" t="str">
        <f t="shared" si="0"/>
        <v>否</v>
      </c>
      <c r="N58" s="4"/>
    </row>
    <row r="59" spans="1:14" ht="24.95" customHeight="1" x14ac:dyDescent="0.15">
      <c r="A59" s="6">
        <v>57</v>
      </c>
      <c r="B59" s="6" t="s">
        <v>149</v>
      </c>
      <c r="C59" s="7" t="s">
        <v>150</v>
      </c>
      <c r="D59" s="6" t="s">
        <v>146</v>
      </c>
      <c r="E59" s="6" t="s">
        <v>119</v>
      </c>
      <c r="F59" s="6">
        <v>1</v>
      </c>
      <c r="G59" s="6">
        <v>106.5</v>
      </c>
      <c r="H59" s="6">
        <v>118.5</v>
      </c>
      <c r="I59" s="6">
        <v>112.5</v>
      </c>
      <c r="J59" s="6">
        <v>75.67</v>
      </c>
      <c r="K59" s="6">
        <v>90.402000000000001</v>
      </c>
      <c r="L59" s="6" cm="1">
        <f t="array" ref="L59">SUMPRODUCT(($D$3:$D$176=D59)*($E$3:$E$176=E59)*([1]面试人员名单!$M$3:$M$176=[1]面试人员名单!M59)*($K$3:$K$176&gt;K59))+1</f>
        <v>3</v>
      </c>
      <c r="M59" s="6" t="str">
        <f t="shared" si="0"/>
        <v>否</v>
      </c>
      <c r="N59" s="4"/>
    </row>
    <row r="60" spans="1:14" ht="24.95" customHeight="1" x14ac:dyDescent="0.15">
      <c r="A60" s="6">
        <v>58</v>
      </c>
      <c r="B60" s="6" t="s">
        <v>151</v>
      </c>
      <c r="C60" s="7" t="s">
        <v>152</v>
      </c>
      <c r="D60" s="6" t="s">
        <v>17</v>
      </c>
      <c r="E60" s="6" t="s">
        <v>153</v>
      </c>
      <c r="F60" s="6">
        <v>2</v>
      </c>
      <c r="G60" s="6">
        <v>98</v>
      </c>
      <c r="H60" s="6">
        <v>106.5</v>
      </c>
      <c r="I60" s="6">
        <v>102.25</v>
      </c>
      <c r="J60" s="6">
        <v>87</v>
      </c>
      <c r="K60" s="6">
        <v>93.1</v>
      </c>
      <c r="L60" s="6" cm="1">
        <f t="array" ref="L60">SUMPRODUCT(($D$3:$D$176=D60)*($E$3:$E$176=E60)*([1]面试人员名单!$M$3:$M$176=[1]面试人员名单!M60)*($K$3:$K$176&gt;K60))+1</f>
        <v>1</v>
      </c>
      <c r="M60" s="6" t="str">
        <f t="shared" si="0"/>
        <v>是</v>
      </c>
      <c r="N60" s="8" t="s">
        <v>19</v>
      </c>
    </row>
    <row r="61" spans="1:14" ht="24.95" customHeight="1" x14ac:dyDescent="0.15">
      <c r="A61" s="6">
        <v>59</v>
      </c>
      <c r="B61" s="6" t="s">
        <v>154</v>
      </c>
      <c r="C61" s="7" t="s">
        <v>155</v>
      </c>
      <c r="D61" s="6" t="s">
        <v>17</v>
      </c>
      <c r="E61" s="6" t="s">
        <v>153</v>
      </c>
      <c r="F61" s="6">
        <v>2</v>
      </c>
      <c r="G61" s="6">
        <v>98.5</v>
      </c>
      <c r="H61" s="6">
        <v>89.5</v>
      </c>
      <c r="I61" s="6">
        <v>94</v>
      </c>
      <c r="J61" s="6">
        <v>84</v>
      </c>
      <c r="K61" s="6">
        <v>88</v>
      </c>
      <c r="L61" s="6" cm="1">
        <f t="array" ref="L61">SUMPRODUCT(($D$3:$D$176=D61)*($E$3:$E$176=E61)*([1]面试人员名单!$M$3:$M$176=[1]面试人员名单!M61)*($K$3:$K$176&gt;K61))+1</f>
        <v>2</v>
      </c>
      <c r="M61" s="6" t="str">
        <f t="shared" si="0"/>
        <v>是</v>
      </c>
      <c r="N61" s="8" t="s">
        <v>19</v>
      </c>
    </row>
    <row r="62" spans="1:14" ht="24.95" customHeight="1" x14ac:dyDescent="0.15">
      <c r="A62" s="6">
        <v>60</v>
      </c>
      <c r="B62" s="6" t="s">
        <v>156</v>
      </c>
      <c r="C62" s="7" t="s">
        <v>157</v>
      </c>
      <c r="D62" s="6" t="s">
        <v>17</v>
      </c>
      <c r="E62" s="6" t="s">
        <v>153</v>
      </c>
      <c r="F62" s="6">
        <v>2</v>
      </c>
      <c r="G62" s="6">
        <v>86.5</v>
      </c>
      <c r="H62" s="6">
        <v>91</v>
      </c>
      <c r="I62" s="6">
        <v>88.75</v>
      </c>
      <c r="J62" s="6">
        <v>84.67</v>
      </c>
      <c r="K62" s="6">
        <v>86.302000000000007</v>
      </c>
      <c r="L62" s="6" cm="1">
        <f t="array" ref="L62">SUMPRODUCT(($D$3:$D$176=D62)*($E$3:$E$176=E62)*([1]面试人员名单!$M$3:$M$176=[1]面试人员名单!M62)*($K$3:$K$176&gt;K62))+1</f>
        <v>3</v>
      </c>
      <c r="M62" s="6" t="str">
        <f t="shared" si="0"/>
        <v>否</v>
      </c>
      <c r="N62" s="4"/>
    </row>
    <row r="63" spans="1:14" ht="24.95" customHeight="1" x14ac:dyDescent="0.15">
      <c r="A63" s="6">
        <v>64</v>
      </c>
      <c r="B63" s="6" t="s">
        <v>158</v>
      </c>
      <c r="C63" s="7" t="s">
        <v>159</v>
      </c>
      <c r="D63" s="6" t="s">
        <v>24</v>
      </c>
      <c r="E63" s="6" t="s">
        <v>160</v>
      </c>
      <c r="F63" s="6">
        <v>1</v>
      </c>
      <c r="G63" s="6">
        <v>103</v>
      </c>
      <c r="H63" s="6">
        <v>92.5</v>
      </c>
      <c r="I63" s="6">
        <v>97.75</v>
      </c>
      <c r="J63" s="6">
        <v>89.5</v>
      </c>
      <c r="K63" s="6">
        <v>92.8</v>
      </c>
      <c r="L63" s="6" cm="1">
        <f t="array" ref="L63">SUMPRODUCT(($D$3:$D$176=D63)*($E$3:$E$176=E63)*([1]面试人员名单!$M$3:$M$176=[1]面试人员名单!M66)*($K$3:$K$176&gt;K63))+1</f>
        <v>1</v>
      </c>
      <c r="M63" s="6" t="str">
        <f t="shared" si="0"/>
        <v>是</v>
      </c>
      <c r="N63" s="8" t="s">
        <v>19</v>
      </c>
    </row>
    <row r="64" spans="1:14" ht="24.95" customHeight="1" x14ac:dyDescent="0.15">
      <c r="A64" s="6">
        <v>63</v>
      </c>
      <c r="B64" s="6" t="s">
        <v>161</v>
      </c>
      <c r="C64" s="7" t="s">
        <v>162</v>
      </c>
      <c r="D64" s="6" t="s">
        <v>24</v>
      </c>
      <c r="E64" s="6" t="s">
        <v>160</v>
      </c>
      <c r="F64" s="6">
        <v>1</v>
      </c>
      <c r="G64" s="6">
        <v>108</v>
      </c>
      <c r="H64" s="6">
        <v>92.5</v>
      </c>
      <c r="I64" s="6">
        <v>100.25</v>
      </c>
      <c r="J64" s="6">
        <v>83.67</v>
      </c>
      <c r="K64" s="6">
        <v>90.302000000000007</v>
      </c>
      <c r="L64" s="6" cm="1">
        <f t="array" ref="L64">SUMPRODUCT(($D$3:$D$176=D64)*($E$3:$E$176=E64)*([1]面试人员名单!$M$3:$M$176=[1]面试人员名单!M65)*($K$3:$K$176&gt;K64))+1</f>
        <v>2</v>
      </c>
      <c r="M64" s="6" t="str">
        <f t="shared" si="0"/>
        <v>否</v>
      </c>
      <c r="N64" s="4"/>
    </row>
    <row r="65" spans="1:14" ht="24.95" customHeight="1" x14ac:dyDescent="0.15">
      <c r="A65" s="6">
        <v>65</v>
      </c>
      <c r="B65" s="6" t="s">
        <v>163</v>
      </c>
      <c r="C65" s="7" t="s">
        <v>164</v>
      </c>
      <c r="D65" s="6" t="s">
        <v>24</v>
      </c>
      <c r="E65" s="6" t="s">
        <v>160</v>
      </c>
      <c r="F65" s="6">
        <v>1</v>
      </c>
      <c r="G65" s="6">
        <v>82</v>
      </c>
      <c r="H65" s="6">
        <v>89</v>
      </c>
      <c r="I65" s="6">
        <v>85.5</v>
      </c>
      <c r="J65" s="6" t="s">
        <v>29</v>
      </c>
      <c r="K65" s="6">
        <v>34.200000000000003</v>
      </c>
      <c r="L65" s="6" cm="1">
        <f t="array" ref="L65">SUMPRODUCT(($D$3:$D$176=D65)*($E$3:$E$176=E65)*([1]面试人员名单!$M$3:$M$176=[1]面试人员名单!M67)*($K$3:$K$176&gt;K65))+1</f>
        <v>3</v>
      </c>
      <c r="M65" s="6" t="str">
        <f t="shared" si="0"/>
        <v>否</v>
      </c>
      <c r="N65" s="4"/>
    </row>
    <row r="66" spans="1:14" ht="24.95" customHeight="1" x14ac:dyDescent="0.15">
      <c r="A66" s="6">
        <v>61</v>
      </c>
      <c r="B66" s="6" t="s">
        <v>165</v>
      </c>
      <c r="C66" s="7" t="s">
        <v>166</v>
      </c>
      <c r="D66" s="6" t="s">
        <v>24</v>
      </c>
      <c r="E66" s="6" t="s">
        <v>153</v>
      </c>
      <c r="F66" s="6">
        <v>2</v>
      </c>
      <c r="G66" s="6">
        <v>101.5</v>
      </c>
      <c r="H66" s="6">
        <v>95</v>
      </c>
      <c r="I66" s="6">
        <v>98.25</v>
      </c>
      <c r="J66" s="6">
        <v>88.83</v>
      </c>
      <c r="K66" s="6">
        <v>92.597999999999999</v>
      </c>
      <c r="L66" s="6" cm="1">
        <f t="array" ref="L66">SUMPRODUCT(($D$3:$D$176=D66)*($E$3:$E$176=E66)*([1]面试人员名单!$M$3:$M$176=[1]面试人员名单!M63)*($K$3:$K$176&gt;K66))+1</f>
        <v>1</v>
      </c>
      <c r="M66" s="6" t="str">
        <f t="shared" si="0"/>
        <v>是</v>
      </c>
      <c r="N66" s="8" t="s">
        <v>19</v>
      </c>
    </row>
    <row r="67" spans="1:14" ht="24.95" customHeight="1" x14ac:dyDescent="0.15">
      <c r="A67" s="6">
        <v>62</v>
      </c>
      <c r="B67" s="6" t="s">
        <v>167</v>
      </c>
      <c r="C67" s="7" t="s">
        <v>168</v>
      </c>
      <c r="D67" s="6" t="s">
        <v>24</v>
      </c>
      <c r="E67" s="6" t="s">
        <v>153</v>
      </c>
      <c r="F67" s="6">
        <v>2</v>
      </c>
      <c r="G67" s="6">
        <v>97</v>
      </c>
      <c r="H67" s="6">
        <v>92.5</v>
      </c>
      <c r="I67" s="6">
        <v>94.75</v>
      </c>
      <c r="J67" s="6">
        <v>88</v>
      </c>
      <c r="K67" s="6">
        <v>90.7</v>
      </c>
      <c r="L67" s="6" cm="1">
        <f t="array" ref="L67">SUMPRODUCT(($D$3:$D$176=D67)*($E$3:$E$176=E67)*([1]面试人员名单!$M$3:$M$176=[1]面试人员名单!M64)*($K$3:$K$176&gt;K67))+1</f>
        <v>2</v>
      </c>
      <c r="M67" s="6" t="str">
        <f t="shared" si="0"/>
        <v>是</v>
      </c>
      <c r="N67" s="8" t="s">
        <v>19</v>
      </c>
    </row>
    <row r="68" spans="1:14" ht="24.95" customHeight="1" x14ac:dyDescent="0.15">
      <c r="A68" s="6">
        <v>67</v>
      </c>
      <c r="B68" s="6" t="s">
        <v>169</v>
      </c>
      <c r="C68" s="7" t="s">
        <v>170</v>
      </c>
      <c r="D68" s="6" t="s">
        <v>171</v>
      </c>
      <c r="E68" s="6" t="s">
        <v>160</v>
      </c>
      <c r="F68" s="6">
        <v>1</v>
      </c>
      <c r="G68" s="6">
        <v>108</v>
      </c>
      <c r="H68" s="6">
        <v>103.5</v>
      </c>
      <c r="I68" s="6">
        <v>105.75</v>
      </c>
      <c r="J68" s="6">
        <v>85.33</v>
      </c>
      <c r="K68" s="6">
        <v>93.498000000000005</v>
      </c>
      <c r="L68" s="6" cm="1">
        <f t="array" ref="L68">SUMPRODUCT(($D$3:$D$176=D68)*($E$3:$E$176=E68)*([1]面试人员名单!$M$3:$M$176=[1]面试人员名单!M69)*($K$3:$K$176&gt;K68))+1</f>
        <v>1</v>
      </c>
      <c r="M68" s="6" t="str">
        <f t="shared" si="0"/>
        <v>是</v>
      </c>
      <c r="N68" s="8" t="s">
        <v>19</v>
      </c>
    </row>
    <row r="69" spans="1:14" ht="24.95" customHeight="1" x14ac:dyDescent="0.15">
      <c r="A69" s="6">
        <v>66</v>
      </c>
      <c r="B69" s="6" t="s">
        <v>172</v>
      </c>
      <c r="C69" s="7" t="s">
        <v>173</v>
      </c>
      <c r="D69" s="6" t="s">
        <v>171</v>
      </c>
      <c r="E69" s="6" t="s">
        <v>160</v>
      </c>
      <c r="F69" s="6">
        <v>1</v>
      </c>
      <c r="G69" s="6">
        <v>106.5</v>
      </c>
      <c r="H69" s="6">
        <v>107</v>
      </c>
      <c r="I69" s="6">
        <v>106.75</v>
      </c>
      <c r="J69" s="6">
        <v>82</v>
      </c>
      <c r="K69" s="6">
        <v>91.9</v>
      </c>
      <c r="L69" s="6" cm="1">
        <f t="array" ref="L69">SUMPRODUCT(($D$3:$D$176=D69)*($E$3:$E$176=E69)*([1]面试人员名单!$M$3:$M$176=[1]面试人员名单!M68)*($K$3:$K$176&gt;K69))+1</f>
        <v>2</v>
      </c>
      <c r="M69" s="6" t="str">
        <f t="shared" ref="M69:M132" si="1">IF(L69&lt;=F69,"是","否")</f>
        <v>否</v>
      </c>
      <c r="N69" s="4"/>
    </row>
    <row r="70" spans="1:14" ht="24.95" customHeight="1" x14ac:dyDescent="0.15">
      <c r="A70" s="6">
        <v>68</v>
      </c>
      <c r="B70" s="6" t="s">
        <v>174</v>
      </c>
      <c r="C70" s="7" t="s">
        <v>175</v>
      </c>
      <c r="D70" s="6" t="s">
        <v>171</v>
      </c>
      <c r="E70" s="6" t="s">
        <v>160</v>
      </c>
      <c r="F70" s="6">
        <v>1</v>
      </c>
      <c r="G70" s="6">
        <v>104.5</v>
      </c>
      <c r="H70" s="6">
        <v>104.5</v>
      </c>
      <c r="I70" s="6">
        <v>104.5</v>
      </c>
      <c r="J70" s="6">
        <v>80.67</v>
      </c>
      <c r="K70" s="6">
        <v>90.201999999999998</v>
      </c>
      <c r="L70" s="6" cm="1">
        <f t="array" ref="L70">SUMPRODUCT(($D$3:$D$176=D70)*($E$3:$E$176=E70)*([1]面试人员名单!$M$3:$M$176=[1]面试人员名单!M70)*($K$3:$K$176&gt;K70))+1</f>
        <v>3</v>
      </c>
      <c r="M70" s="6" t="str">
        <f t="shared" si="1"/>
        <v>否</v>
      </c>
      <c r="N70" s="4"/>
    </row>
    <row r="71" spans="1:14" ht="24.95" customHeight="1" x14ac:dyDescent="0.15">
      <c r="A71" s="6">
        <v>69</v>
      </c>
      <c r="B71" s="6" t="s">
        <v>176</v>
      </c>
      <c r="C71" s="7" t="s">
        <v>177</v>
      </c>
      <c r="D71" s="6" t="s">
        <v>178</v>
      </c>
      <c r="E71" s="6" t="s">
        <v>160</v>
      </c>
      <c r="F71" s="6">
        <v>1</v>
      </c>
      <c r="G71" s="6">
        <v>111.5</v>
      </c>
      <c r="H71" s="6">
        <v>109.5</v>
      </c>
      <c r="I71" s="6">
        <v>110.5</v>
      </c>
      <c r="J71" s="6">
        <v>87.33</v>
      </c>
      <c r="K71" s="6">
        <v>96.597999999999999</v>
      </c>
      <c r="L71" s="6" cm="1">
        <f t="array" ref="L71">SUMPRODUCT(($D$3:$D$176=D71)*($E$3:$E$176=E71)*([1]面试人员名单!$M$3:$M$176=[1]面试人员名单!M71)*($K$3:$K$176&gt;K71))+1</f>
        <v>1</v>
      </c>
      <c r="M71" s="6" t="str">
        <f t="shared" si="1"/>
        <v>是</v>
      </c>
      <c r="N71" s="8" t="s">
        <v>19</v>
      </c>
    </row>
    <row r="72" spans="1:14" ht="24.95" customHeight="1" x14ac:dyDescent="0.15">
      <c r="A72" s="6">
        <v>70</v>
      </c>
      <c r="B72" s="6" t="s">
        <v>179</v>
      </c>
      <c r="C72" s="7" t="s">
        <v>180</v>
      </c>
      <c r="D72" s="6" t="s">
        <v>178</v>
      </c>
      <c r="E72" s="6" t="s">
        <v>160</v>
      </c>
      <c r="F72" s="6">
        <v>1</v>
      </c>
      <c r="G72" s="6">
        <v>120.5</v>
      </c>
      <c r="H72" s="6">
        <v>98.5</v>
      </c>
      <c r="I72" s="6">
        <v>109.5</v>
      </c>
      <c r="J72" s="6">
        <v>86.33</v>
      </c>
      <c r="K72" s="6">
        <v>95.597999999999999</v>
      </c>
      <c r="L72" s="6" cm="1">
        <f t="array" ref="L72">SUMPRODUCT(($D$3:$D$176=D72)*($E$3:$E$176=E72)*([1]面试人员名单!$M$3:$M$176=[1]面试人员名单!M72)*($K$3:$K$176&gt;K72))+1</f>
        <v>2</v>
      </c>
      <c r="M72" s="6" t="str">
        <f t="shared" si="1"/>
        <v>否</v>
      </c>
      <c r="N72" s="4"/>
    </row>
    <row r="73" spans="1:14" ht="24.95" customHeight="1" x14ac:dyDescent="0.15">
      <c r="A73" s="6">
        <v>71</v>
      </c>
      <c r="B73" s="6" t="s">
        <v>181</v>
      </c>
      <c r="C73" s="7" t="s">
        <v>182</v>
      </c>
      <c r="D73" s="6" t="s">
        <v>178</v>
      </c>
      <c r="E73" s="6" t="s">
        <v>160</v>
      </c>
      <c r="F73" s="6">
        <v>1</v>
      </c>
      <c r="G73" s="6">
        <v>118</v>
      </c>
      <c r="H73" s="6">
        <v>100</v>
      </c>
      <c r="I73" s="6">
        <v>109</v>
      </c>
      <c r="J73" s="6">
        <v>78.33</v>
      </c>
      <c r="K73" s="6">
        <v>90.597999999999999</v>
      </c>
      <c r="L73" s="6" cm="1">
        <f t="array" ref="L73">SUMPRODUCT(($D$3:$D$176=D73)*($E$3:$E$176=E73)*([1]面试人员名单!$M$3:$M$176=[1]面试人员名单!M73)*($K$3:$K$176&gt;K73))+1</f>
        <v>3</v>
      </c>
      <c r="M73" s="6" t="str">
        <f t="shared" si="1"/>
        <v>否</v>
      </c>
      <c r="N73" s="4"/>
    </row>
    <row r="74" spans="1:14" ht="24.95" customHeight="1" x14ac:dyDescent="0.15">
      <c r="A74" s="6">
        <v>72</v>
      </c>
      <c r="B74" s="6" t="s">
        <v>183</v>
      </c>
      <c r="C74" s="7" t="s">
        <v>184</v>
      </c>
      <c r="D74" s="6" t="s">
        <v>185</v>
      </c>
      <c r="E74" s="6" t="s">
        <v>186</v>
      </c>
      <c r="F74" s="6">
        <v>1</v>
      </c>
      <c r="G74" s="6">
        <v>99</v>
      </c>
      <c r="H74" s="6">
        <v>97.5</v>
      </c>
      <c r="I74" s="6">
        <v>98.25</v>
      </c>
      <c r="J74" s="6">
        <v>83.33</v>
      </c>
      <c r="K74" s="6">
        <v>89.298000000000002</v>
      </c>
      <c r="L74" s="6" cm="1">
        <f t="array" ref="L74">SUMPRODUCT(($D$3:$D$176=D74)*($E$3:$E$176=E74)*([1]面试人员名单!$M$3:$M$176=[1]面试人员名单!M74)*($K$3:$K$176&gt;K74))+1</f>
        <v>1</v>
      </c>
      <c r="M74" s="6" t="str">
        <f t="shared" si="1"/>
        <v>是</v>
      </c>
      <c r="N74" s="8" t="s">
        <v>19</v>
      </c>
    </row>
    <row r="75" spans="1:14" ht="24.95" customHeight="1" x14ac:dyDescent="0.15">
      <c r="A75" s="6">
        <v>73</v>
      </c>
      <c r="B75" s="6" t="s">
        <v>187</v>
      </c>
      <c r="C75" s="7" t="s">
        <v>188</v>
      </c>
      <c r="D75" s="6" t="s">
        <v>185</v>
      </c>
      <c r="E75" s="6" t="s">
        <v>186</v>
      </c>
      <c r="F75" s="6">
        <v>1</v>
      </c>
      <c r="G75" s="6">
        <v>99</v>
      </c>
      <c r="H75" s="6">
        <v>92.5</v>
      </c>
      <c r="I75" s="6">
        <v>95.75</v>
      </c>
      <c r="J75" s="6">
        <v>81</v>
      </c>
      <c r="K75" s="6">
        <v>86.9</v>
      </c>
      <c r="L75" s="6" cm="1">
        <f t="array" ref="L75">SUMPRODUCT(($D$3:$D$176=D75)*($E$3:$E$176=E75)*([1]面试人员名单!$M$3:$M$176=[1]面试人员名单!M75)*($K$3:$K$176&gt;K75))+1</f>
        <v>2</v>
      </c>
      <c r="M75" s="6" t="str">
        <f t="shared" si="1"/>
        <v>否</v>
      </c>
      <c r="N75" s="4"/>
    </row>
    <row r="76" spans="1:14" ht="24.95" customHeight="1" x14ac:dyDescent="0.15">
      <c r="A76" s="6">
        <v>75</v>
      </c>
      <c r="B76" s="6" t="s">
        <v>189</v>
      </c>
      <c r="C76" s="7" t="s">
        <v>190</v>
      </c>
      <c r="D76" s="6" t="s">
        <v>185</v>
      </c>
      <c r="E76" s="6" t="s">
        <v>186</v>
      </c>
      <c r="F76" s="6">
        <v>1</v>
      </c>
      <c r="G76" s="6">
        <v>98.5</v>
      </c>
      <c r="H76" s="6">
        <v>88</v>
      </c>
      <c r="I76" s="6">
        <v>93.25</v>
      </c>
      <c r="J76" s="6">
        <v>79.67</v>
      </c>
      <c r="K76" s="6">
        <v>85.102000000000004</v>
      </c>
      <c r="L76" s="6" cm="1">
        <f t="array" ref="L76">SUMPRODUCT(($D$3:$D$176=D76)*($E$3:$E$176=E76)*([1]面试人员名单!$M$3:$M$176=[1]面试人员名单!M77)*($K$3:$K$176&gt;K76))+1</f>
        <v>3</v>
      </c>
      <c r="M76" s="6" t="str">
        <f t="shared" si="1"/>
        <v>否</v>
      </c>
      <c r="N76" s="4"/>
    </row>
    <row r="77" spans="1:14" ht="24.95" customHeight="1" x14ac:dyDescent="0.15">
      <c r="A77" s="6">
        <v>74</v>
      </c>
      <c r="B77" s="6" t="s">
        <v>191</v>
      </c>
      <c r="C77" s="7" t="s">
        <v>192</v>
      </c>
      <c r="D77" s="6" t="s">
        <v>185</v>
      </c>
      <c r="E77" s="6" t="s">
        <v>186</v>
      </c>
      <c r="F77" s="6">
        <v>1</v>
      </c>
      <c r="G77" s="6">
        <v>113</v>
      </c>
      <c r="H77" s="6">
        <v>73.5</v>
      </c>
      <c r="I77" s="6">
        <v>93.25</v>
      </c>
      <c r="J77" s="6">
        <v>77</v>
      </c>
      <c r="K77" s="6">
        <v>83.5</v>
      </c>
      <c r="L77" s="6" cm="1">
        <f t="array" ref="L77">SUMPRODUCT(($D$3:$D$176=D77)*($E$3:$E$176=E77)*([1]面试人员名单!$M$3:$M$176=[1]面试人员名单!M76)*($K$3:$K$176&gt;K77))+1</f>
        <v>4</v>
      </c>
      <c r="M77" s="6" t="str">
        <f t="shared" si="1"/>
        <v>否</v>
      </c>
      <c r="N77" s="4"/>
    </row>
    <row r="78" spans="1:14" ht="24.95" customHeight="1" x14ac:dyDescent="0.15">
      <c r="A78" s="6">
        <v>76</v>
      </c>
      <c r="B78" s="6" t="s">
        <v>193</v>
      </c>
      <c r="C78" s="7" t="s">
        <v>194</v>
      </c>
      <c r="D78" s="6" t="s">
        <v>34</v>
      </c>
      <c r="E78" s="6" t="s">
        <v>186</v>
      </c>
      <c r="F78" s="6">
        <v>1</v>
      </c>
      <c r="G78" s="6">
        <v>129</v>
      </c>
      <c r="H78" s="6">
        <v>78</v>
      </c>
      <c r="I78" s="6">
        <v>103.5</v>
      </c>
      <c r="J78" s="6">
        <v>84.33</v>
      </c>
      <c r="K78" s="6">
        <v>91.998000000000005</v>
      </c>
      <c r="L78" s="6" cm="1">
        <f t="array" ref="L78">SUMPRODUCT(($D$3:$D$176=D78)*($E$3:$E$176=E78)*([1]面试人员名单!$M$3:$M$176=[1]面试人员名单!M78)*($K$3:$K$176&gt;K78))+1</f>
        <v>1</v>
      </c>
      <c r="M78" s="6" t="str">
        <f t="shared" si="1"/>
        <v>是</v>
      </c>
      <c r="N78" s="8" t="s">
        <v>19</v>
      </c>
    </row>
    <row r="79" spans="1:14" ht="24.95" customHeight="1" x14ac:dyDescent="0.15">
      <c r="A79" s="6">
        <v>77</v>
      </c>
      <c r="B79" s="6" t="s">
        <v>195</v>
      </c>
      <c r="C79" s="7" t="s">
        <v>196</v>
      </c>
      <c r="D79" s="6" t="s">
        <v>34</v>
      </c>
      <c r="E79" s="6" t="s">
        <v>186</v>
      </c>
      <c r="F79" s="6">
        <v>1</v>
      </c>
      <c r="G79" s="6">
        <v>114</v>
      </c>
      <c r="H79" s="6">
        <v>92.5</v>
      </c>
      <c r="I79" s="6">
        <v>103.25</v>
      </c>
      <c r="J79" s="6">
        <v>82.67</v>
      </c>
      <c r="K79" s="6">
        <v>90.902000000000001</v>
      </c>
      <c r="L79" s="6" cm="1">
        <f t="array" ref="L79">SUMPRODUCT(($D$3:$D$176=D79)*($E$3:$E$176=E79)*([1]面试人员名单!$M$3:$M$176=[1]面试人员名单!M79)*($K$3:$K$176&gt;K79))+1</f>
        <v>2</v>
      </c>
      <c r="M79" s="6" t="str">
        <f t="shared" si="1"/>
        <v>否</v>
      </c>
      <c r="N79" s="4"/>
    </row>
    <row r="80" spans="1:14" ht="24.95" customHeight="1" x14ac:dyDescent="0.15">
      <c r="A80" s="6">
        <v>78</v>
      </c>
      <c r="B80" s="6" t="s">
        <v>197</v>
      </c>
      <c r="C80" s="7" t="s">
        <v>198</v>
      </c>
      <c r="D80" s="6" t="s">
        <v>34</v>
      </c>
      <c r="E80" s="6" t="s">
        <v>186</v>
      </c>
      <c r="F80" s="6">
        <v>1</v>
      </c>
      <c r="G80" s="6">
        <v>111</v>
      </c>
      <c r="H80" s="6">
        <v>88</v>
      </c>
      <c r="I80" s="6">
        <v>99.5</v>
      </c>
      <c r="J80" s="6" t="s">
        <v>29</v>
      </c>
      <c r="K80" s="6">
        <v>39.799999999999997</v>
      </c>
      <c r="L80" s="6" cm="1">
        <f t="array" ref="L80">SUMPRODUCT(($D$3:$D$176=D80)*($E$3:$E$176=E80)*([1]面试人员名单!$M$3:$M$176=[1]面试人员名单!M80)*($K$3:$K$176&gt;K80))+1</f>
        <v>3</v>
      </c>
      <c r="M80" s="6" t="str">
        <f t="shared" si="1"/>
        <v>否</v>
      </c>
      <c r="N80" s="4"/>
    </row>
    <row r="81" spans="1:14" ht="24.95" customHeight="1" x14ac:dyDescent="0.15">
      <c r="A81" s="6">
        <v>80</v>
      </c>
      <c r="B81" s="6" t="s">
        <v>199</v>
      </c>
      <c r="C81" s="7" t="s">
        <v>200</v>
      </c>
      <c r="D81" s="6" t="s">
        <v>201</v>
      </c>
      <c r="E81" s="6" t="s">
        <v>202</v>
      </c>
      <c r="F81" s="6">
        <v>1</v>
      </c>
      <c r="G81" s="6">
        <v>124.5</v>
      </c>
      <c r="H81" s="6">
        <v>82</v>
      </c>
      <c r="I81" s="6">
        <v>103.25</v>
      </c>
      <c r="J81" s="6">
        <v>80</v>
      </c>
      <c r="K81" s="6">
        <v>89.3</v>
      </c>
      <c r="L81" s="6" cm="1">
        <f t="array" ref="L81">SUMPRODUCT(($D$3:$D$176=D81)*($E$3:$E$176=E81)*([1]面试人员名单!$M$3:$M$176=[1]面试人员名单!M82)*($K$3:$K$176&gt;K81))+1</f>
        <v>1</v>
      </c>
      <c r="M81" s="6" t="str">
        <f t="shared" si="1"/>
        <v>是</v>
      </c>
      <c r="N81" s="8" t="s">
        <v>19</v>
      </c>
    </row>
    <row r="82" spans="1:14" ht="24.95" customHeight="1" x14ac:dyDescent="0.15">
      <c r="A82" s="6">
        <v>81</v>
      </c>
      <c r="B82" s="6" t="s">
        <v>203</v>
      </c>
      <c r="C82" s="7" t="s">
        <v>204</v>
      </c>
      <c r="D82" s="6" t="s">
        <v>201</v>
      </c>
      <c r="E82" s="6" t="s">
        <v>202</v>
      </c>
      <c r="F82" s="6">
        <v>1</v>
      </c>
      <c r="G82" s="6">
        <v>115</v>
      </c>
      <c r="H82" s="6">
        <v>90</v>
      </c>
      <c r="I82" s="6">
        <v>102.5</v>
      </c>
      <c r="J82" s="6">
        <v>80</v>
      </c>
      <c r="K82" s="6">
        <v>89</v>
      </c>
      <c r="L82" s="6" cm="1">
        <f t="array" ref="L82">SUMPRODUCT(($D$3:$D$176=D82)*($E$3:$E$176=E82)*([1]面试人员名单!$M$3:$M$176=[1]面试人员名单!M83)*($K$3:$K$176&gt;K82))+1</f>
        <v>2</v>
      </c>
      <c r="M82" s="6" t="str">
        <f t="shared" si="1"/>
        <v>否</v>
      </c>
      <c r="N82" s="4"/>
    </row>
    <row r="83" spans="1:14" ht="24.95" customHeight="1" x14ac:dyDescent="0.15">
      <c r="A83" s="6">
        <v>79</v>
      </c>
      <c r="B83" s="6" t="s">
        <v>205</v>
      </c>
      <c r="C83" s="7" t="s">
        <v>206</v>
      </c>
      <c r="D83" s="6" t="s">
        <v>201</v>
      </c>
      <c r="E83" s="6" t="s">
        <v>202</v>
      </c>
      <c r="F83" s="6">
        <v>1</v>
      </c>
      <c r="G83" s="6">
        <v>119.5</v>
      </c>
      <c r="H83" s="6">
        <v>90</v>
      </c>
      <c r="I83" s="6">
        <v>104.75</v>
      </c>
      <c r="J83" s="6">
        <v>77</v>
      </c>
      <c r="K83" s="6">
        <v>88.1</v>
      </c>
      <c r="L83" s="6" cm="1">
        <f t="array" ref="L83">SUMPRODUCT(($D$3:$D$176=D83)*($E$3:$E$176=E83)*([1]面试人员名单!$M$3:$M$176=[1]面试人员名单!M81)*($K$3:$K$176&gt;K83))+1</f>
        <v>3</v>
      </c>
      <c r="M83" s="6" t="str">
        <f t="shared" si="1"/>
        <v>否</v>
      </c>
      <c r="N83" s="4"/>
    </row>
    <row r="84" spans="1:14" ht="24.95" customHeight="1" x14ac:dyDescent="0.15">
      <c r="A84" s="6">
        <v>83</v>
      </c>
      <c r="B84" s="6" t="s">
        <v>207</v>
      </c>
      <c r="C84" s="7" t="s">
        <v>208</v>
      </c>
      <c r="D84" s="6" t="s">
        <v>209</v>
      </c>
      <c r="E84" s="6" t="s">
        <v>210</v>
      </c>
      <c r="F84" s="6">
        <v>1</v>
      </c>
      <c r="G84" s="6">
        <v>104.5</v>
      </c>
      <c r="H84" s="6">
        <v>93</v>
      </c>
      <c r="I84" s="6">
        <v>98.75</v>
      </c>
      <c r="J84" s="6">
        <v>85.67</v>
      </c>
      <c r="K84" s="6">
        <v>90.902000000000001</v>
      </c>
      <c r="L84" s="6" cm="1">
        <f t="array" ref="L84">SUMPRODUCT(($D$3:$D$176=D84)*($E$3:$E$176=E84)*([1]面试人员名单!$M$3:$M$176=[1]面试人员名单!M85)*($K$3:$K$176&gt;K84))+1</f>
        <v>1</v>
      </c>
      <c r="M84" s="6" t="str">
        <f t="shared" si="1"/>
        <v>是</v>
      </c>
      <c r="N84" s="8" t="s">
        <v>19</v>
      </c>
    </row>
    <row r="85" spans="1:14" ht="24.95" customHeight="1" x14ac:dyDescent="0.15">
      <c r="A85" s="6">
        <v>82</v>
      </c>
      <c r="B85" s="6" t="s">
        <v>211</v>
      </c>
      <c r="C85" s="7" t="s">
        <v>212</v>
      </c>
      <c r="D85" s="6" t="s">
        <v>209</v>
      </c>
      <c r="E85" s="6" t="s">
        <v>210</v>
      </c>
      <c r="F85" s="6">
        <v>1</v>
      </c>
      <c r="G85" s="6">
        <v>95.5</v>
      </c>
      <c r="H85" s="6">
        <v>103.5</v>
      </c>
      <c r="I85" s="6">
        <v>99.5</v>
      </c>
      <c r="J85" s="6">
        <v>82.33</v>
      </c>
      <c r="K85" s="6">
        <v>89.197999999999993</v>
      </c>
      <c r="L85" s="6" cm="1">
        <f t="array" ref="L85">SUMPRODUCT(($D$3:$D$176=D85)*($E$3:$E$176=E85)*([1]面试人员名单!$M$3:$M$176=[1]面试人员名单!M84)*($K$3:$K$176&gt;K85))+1</f>
        <v>2</v>
      </c>
      <c r="M85" s="6" t="str">
        <f t="shared" si="1"/>
        <v>否</v>
      </c>
      <c r="N85" s="4"/>
    </row>
    <row r="86" spans="1:14" ht="24.95" customHeight="1" x14ac:dyDescent="0.15">
      <c r="A86" s="6">
        <v>84</v>
      </c>
      <c r="B86" s="6" t="s">
        <v>213</v>
      </c>
      <c r="C86" s="7" t="s">
        <v>214</v>
      </c>
      <c r="D86" s="6" t="s">
        <v>209</v>
      </c>
      <c r="E86" s="6" t="s">
        <v>210</v>
      </c>
      <c r="F86" s="6">
        <v>1</v>
      </c>
      <c r="G86" s="6">
        <v>83</v>
      </c>
      <c r="H86" s="6">
        <v>107</v>
      </c>
      <c r="I86" s="6">
        <v>95</v>
      </c>
      <c r="J86" s="6">
        <v>83</v>
      </c>
      <c r="K86" s="6">
        <v>87.8</v>
      </c>
      <c r="L86" s="6" cm="1">
        <f t="array" ref="L86">SUMPRODUCT(($D$3:$D$176=D86)*($E$3:$E$176=E86)*([1]面试人员名单!$M$3:$M$176=[1]面试人员名单!M86)*($K$3:$K$176&gt;K86))+1</f>
        <v>3</v>
      </c>
      <c r="M86" s="6" t="str">
        <f t="shared" si="1"/>
        <v>否</v>
      </c>
      <c r="N86" s="4"/>
    </row>
    <row r="87" spans="1:14" ht="24.95" customHeight="1" x14ac:dyDescent="0.15">
      <c r="A87" s="6">
        <v>85</v>
      </c>
      <c r="B87" s="6" t="s">
        <v>215</v>
      </c>
      <c r="C87" s="7" t="s">
        <v>216</v>
      </c>
      <c r="D87" s="6" t="s">
        <v>217</v>
      </c>
      <c r="E87" s="6" t="s">
        <v>218</v>
      </c>
      <c r="F87" s="6">
        <v>1</v>
      </c>
      <c r="G87" s="6">
        <v>111</v>
      </c>
      <c r="H87" s="6">
        <v>112</v>
      </c>
      <c r="I87" s="6">
        <v>111.5</v>
      </c>
      <c r="J87" s="6">
        <v>85.67</v>
      </c>
      <c r="K87" s="6">
        <v>96.001999999999995</v>
      </c>
      <c r="L87" s="6" cm="1">
        <f t="array" ref="L87">SUMPRODUCT(($D$3:$D$176=D87)*($E$3:$E$176=E87)*([1]面试人员名单!$M$3:$M$176=[1]面试人员名单!M87)*($K$3:$K$176&gt;K87))+1</f>
        <v>1</v>
      </c>
      <c r="M87" s="6" t="str">
        <f t="shared" si="1"/>
        <v>是</v>
      </c>
      <c r="N87" s="8" t="s">
        <v>19</v>
      </c>
    </row>
    <row r="88" spans="1:14" ht="24.95" customHeight="1" x14ac:dyDescent="0.15">
      <c r="A88" s="6">
        <v>86</v>
      </c>
      <c r="B88" s="6" t="s">
        <v>219</v>
      </c>
      <c r="C88" s="7" t="s">
        <v>220</v>
      </c>
      <c r="D88" s="6" t="s">
        <v>217</v>
      </c>
      <c r="E88" s="6" t="s">
        <v>218</v>
      </c>
      <c r="F88" s="6">
        <v>1</v>
      </c>
      <c r="G88" s="6">
        <v>112.5</v>
      </c>
      <c r="H88" s="6">
        <v>98</v>
      </c>
      <c r="I88" s="6">
        <v>105.25</v>
      </c>
      <c r="J88" s="6">
        <v>87.67</v>
      </c>
      <c r="K88" s="6">
        <v>94.701999999999998</v>
      </c>
      <c r="L88" s="6" cm="1">
        <f t="array" ref="L88">SUMPRODUCT(($D$3:$D$176=D88)*($E$3:$E$176=E88)*([1]面试人员名单!$M$3:$M$176=[1]面试人员名单!M88)*($K$3:$K$176&gt;K88))+1</f>
        <v>2</v>
      </c>
      <c r="M88" s="6" t="str">
        <f t="shared" si="1"/>
        <v>否</v>
      </c>
      <c r="N88" s="4"/>
    </row>
    <row r="89" spans="1:14" ht="24.95" customHeight="1" x14ac:dyDescent="0.15">
      <c r="A89" s="6">
        <v>87</v>
      </c>
      <c r="B89" s="6" t="s">
        <v>221</v>
      </c>
      <c r="C89" s="7" t="s">
        <v>222</v>
      </c>
      <c r="D89" s="6" t="s">
        <v>217</v>
      </c>
      <c r="E89" s="6" t="s">
        <v>218</v>
      </c>
      <c r="F89" s="6">
        <v>1</v>
      </c>
      <c r="G89" s="6">
        <v>106.5</v>
      </c>
      <c r="H89" s="6">
        <v>88</v>
      </c>
      <c r="I89" s="6">
        <v>97.25</v>
      </c>
      <c r="J89" s="6">
        <v>82.33</v>
      </c>
      <c r="K89" s="6">
        <v>88.298000000000002</v>
      </c>
      <c r="L89" s="6" cm="1">
        <f t="array" ref="L89">SUMPRODUCT(($D$3:$D$176=D89)*($E$3:$E$176=E89)*([1]面试人员名单!$M$3:$M$176=[1]面试人员名单!M89)*($K$3:$K$176&gt;K89))+1</f>
        <v>3</v>
      </c>
      <c r="M89" s="6" t="str">
        <f t="shared" si="1"/>
        <v>否</v>
      </c>
      <c r="N89" s="4"/>
    </row>
    <row r="90" spans="1:14" ht="24.95" customHeight="1" x14ac:dyDescent="0.15">
      <c r="A90" s="6">
        <v>88</v>
      </c>
      <c r="B90" s="6" t="s">
        <v>223</v>
      </c>
      <c r="C90" s="7" t="s">
        <v>224</v>
      </c>
      <c r="D90" s="6" t="s">
        <v>225</v>
      </c>
      <c r="E90" s="6" t="s">
        <v>218</v>
      </c>
      <c r="F90" s="6">
        <v>1</v>
      </c>
      <c r="G90" s="6">
        <v>112.5</v>
      </c>
      <c r="H90" s="6">
        <v>99</v>
      </c>
      <c r="I90" s="6">
        <v>105.75</v>
      </c>
      <c r="J90" s="6">
        <v>83</v>
      </c>
      <c r="K90" s="6">
        <v>92.1</v>
      </c>
      <c r="L90" s="6" cm="1">
        <f t="array" ref="L90">SUMPRODUCT(($D$3:$D$176=D90)*($E$3:$E$176=E90)*([1]面试人员名单!$M$3:$M$176=[1]面试人员名单!M90)*($K$3:$K$176&gt;K90))+1</f>
        <v>1</v>
      </c>
      <c r="M90" s="6" t="str">
        <f t="shared" si="1"/>
        <v>是</v>
      </c>
      <c r="N90" s="8" t="s">
        <v>19</v>
      </c>
    </row>
    <row r="91" spans="1:14" ht="24.95" customHeight="1" x14ac:dyDescent="0.15">
      <c r="A91" s="6">
        <v>89</v>
      </c>
      <c r="B91" s="6" t="s">
        <v>226</v>
      </c>
      <c r="C91" s="7" t="s">
        <v>227</v>
      </c>
      <c r="D91" s="6" t="s">
        <v>225</v>
      </c>
      <c r="E91" s="6" t="s">
        <v>218</v>
      </c>
      <c r="F91" s="6">
        <v>1</v>
      </c>
      <c r="G91" s="6">
        <v>94.5</v>
      </c>
      <c r="H91" s="6">
        <v>96.5</v>
      </c>
      <c r="I91" s="6">
        <v>95.5</v>
      </c>
      <c r="J91" s="6">
        <v>82.67</v>
      </c>
      <c r="K91" s="6">
        <v>87.802000000000007</v>
      </c>
      <c r="L91" s="6" cm="1">
        <f t="array" ref="L91">SUMPRODUCT(($D$3:$D$176=D91)*($E$3:$E$176=E91)*([1]面试人员名单!$M$3:$M$176=[1]面试人员名单!M91)*($K$3:$K$176&gt;K91))+1</f>
        <v>2</v>
      </c>
      <c r="M91" s="6" t="str">
        <f t="shared" si="1"/>
        <v>否</v>
      </c>
      <c r="N91" s="4"/>
    </row>
    <row r="92" spans="1:14" ht="24.95" customHeight="1" x14ac:dyDescent="0.15">
      <c r="A92" s="6">
        <v>90</v>
      </c>
      <c r="B92" s="6" t="s">
        <v>228</v>
      </c>
      <c r="C92" s="7" t="s">
        <v>229</v>
      </c>
      <c r="D92" s="6" t="s">
        <v>225</v>
      </c>
      <c r="E92" s="6" t="s">
        <v>218</v>
      </c>
      <c r="F92" s="6">
        <v>1</v>
      </c>
      <c r="G92" s="6">
        <v>102</v>
      </c>
      <c r="H92" s="6">
        <v>86.5</v>
      </c>
      <c r="I92" s="6">
        <v>94.25</v>
      </c>
      <c r="J92" s="6">
        <v>79.33</v>
      </c>
      <c r="K92" s="6">
        <v>85.298000000000002</v>
      </c>
      <c r="L92" s="6" cm="1">
        <f t="array" ref="L92">SUMPRODUCT(($D$3:$D$176=D92)*($E$3:$E$176=E92)*([1]面试人员名单!$M$3:$M$176=[1]面试人员名单!M92)*($K$3:$K$176&gt;K92))+1</f>
        <v>3</v>
      </c>
      <c r="M92" s="6" t="str">
        <f t="shared" si="1"/>
        <v>否</v>
      </c>
      <c r="N92" s="4"/>
    </row>
    <row r="93" spans="1:14" ht="24.95" customHeight="1" x14ac:dyDescent="0.15">
      <c r="A93" s="6">
        <v>91</v>
      </c>
      <c r="B93" s="6" t="s">
        <v>230</v>
      </c>
      <c r="C93" s="7" t="s">
        <v>231</v>
      </c>
      <c r="D93" s="6" t="s">
        <v>232</v>
      </c>
      <c r="E93" s="6" t="s">
        <v>218</v>
      </c>
      <c r="F93" s="6">
        <v>1</v>
      </c>
      <c r="G93" s="6">
        <v>103.5</v>
      </c>
      <c r="H93" s="6">
        <v>101</v>
      </c>
      <c r="I93" s="6">
        <v>102.25</v>
      </c>
      <c r="J93" s="6">
        <v>81</v>
      </c>
      <c r="K93" s="6">
        <v>89.5</v>
      </c>
      <c r="L93" s="6" cm="1">
        <f t="array" ref="L93">SUMPRODUCT(($D$3:$D$176=D93)*($E$3:$E$176=E93)*([1]面试人员名单!$M$3:$M$176=[1]面试人员名单!M93)*($K$3:$K$176&gt;K93))+1</f>
        <v>1</v>
      </c>
      <c r="M93" s="6" t="str">
        <f t="shared" si="1"/>
        <v>是</v>
      </c>
      <c r="N93" s="8" t="s">
        <v>19</v>
      </c>
    </row>
    <row r="94" spans="1:14" ht="24.95" customHeight="1" x14ac:dyDescent="0.15">
      <c r="A94" s="6">
        <v>92</v>
      </c>
      <c r="B94" s="6" t="s">
        <v>233</v>
      </c>
      <c r="C94" s="7" t="s">
        <v>234</v>
      </c>
      <c r="D94" s="6" t="s">
        <v>232</v>
      </c>
      <c r="E94" s="6" t="s">
        <v>218</v>
      </c>
      <c r="F94" s="6">
        <v>1</v>
      </c>
      <c r="G94" s="6">
        <v>90</v>
      </c>
      <c r="H94" s="6">
        <v>93</v>
      </c>
      <c r="I94" s="6">
        <v>91.5</v>
      </c>
      <c r="J94" s="6">
        <v>84</v>
      </c>
      <c r="K94" s="6">
        <v>87</v>
      </c>
      <c r="L94" s="6" cm="1">
        <f t="array" ref="L94">SUMPRODUCT(($D$3:$D$176=D94)*($E$3:$E$176=E94)*([1]面试人员名单!$M$3:$M$176=[1]面试人员名单!M94)*($K$3:$K$176&gt;K94))+1</f>
        <v>2</v>
      </c>
      <c r="M94" s="6" t="str">
        <f t="shared" si="1"/>
        <v>否</v>
      </c>
      <c r="N94" s="4"/>
    </row>
    <row r="95" spans="1:14" ht="24.95" customHeight="1" x14ac:dyDescent="0.15">
      <c r="A95" s="6">
        <v>93</v>
      </c>
      <c r="B95" s="6" t="s">
        <v>235</v>
      </c>
      <c r="C95" s="7" t="s">
        <v>236</v>
      </c>
      <c r="D95" s="6" t="s">
        <v>232</v>
      </c>
      <c r="E95" s="6" t="s">
        <v>218</v>
      </c>
      <c r="F95" s="6">
        <v>1</v>
      </c>
      <c r="G95" s="6">
        <v>86.5</v>
      </c>
      <c r="H95" s="6">
        <v>94</v>
      </c>
      <c r="I95" s="6">
        <v>90.25</v>
      </c>
      <c r="J95" s="6">
        <v>79</v>
      </c>
      <c r="K95" s="6">
        <v>83.5</v>
      </c>
      <c r="L95" s="6" cm="1">
        <f t="array" ref="L95">SUMPRODUCT(($D$3:$D$176=D95)*($E$3:$E$176=E95)*([1]面试人员名单!$M$3:$M$176=[1]面试人员名单!M95)*($K$3:$K$176&gt;K95))+1</f>
        <v>3</v>
      </c>
      <c r="M95" s="6" t="str">
        <f t="shared" si="1"/>
        <v>否</v>
      </c>
      <c r="N95" s="4"/>
    </row>
    <row r="96" spans="1:14" ht="24.95" customHeight="1" x14ac:dyDescent="0.15">
      <c r="A96" s="6">
        <v>94</v>
      </c>
      <c r="B96" s="6" t="s">
        <v>237</v>
      </c>
      <c r="C96" s="7" t="s">
        <v>238</v>
      </c>
      <c r="D96" s="6" t="s">
        <v>239</v>
      </c>
      <c r="E96" s="6" t="s">
        <v>218</v>
      </c>
      <c r="F96" s="6">
        <v>1</v>
      </c>
      <c r="G96" s="6">
        <v>106.5</v>
      </c>
      <c r="H96" s="6">
        <v>97</v>
      </c>
      <c r="I96" s="6">
        <v>101.75</v>
      </c>
      <c r="J96" s="6">
        <v>84</v>
      </c>
      <c r="K96" s="6">
        <v>91.1</v>
      </c>
      <c r="L96" s="6" cm="1">
        <f t="array" ref="L96">SUMPRODUCT(($D$3:$D$176=D96)*($E$3:$E$176=E96)*([1]面试人员名单!$M$3:$M$176=[1]面试人员名单!M96)*($K$3:$K$176&gt;K96))+1</f>
        <v>1</v>
      </c>
      <c r="M96" s="6" t="str">
        <f t="shared" si="1"/>
        <v>是</v>
      </c>
      <c r="N96" s="8" t="s">
        <v>19</v>
      </c>
    </row>
    <row r="97" spans="1:14" ht="24.95" customHeight="1" x14ac:dyDescent="0.15">
      <c r="A97" s="6">
        <v>96</v>
      </c>
      <c r="B97" s="6" t="s">
        <v>240</v>
      </c>
      <c r="C97" s="7" t="s">
        <v>241</v>
      </c>
      <c r="D97" s="6" t="s">
        <v>239</v>
      </c>
      <c r="E97" s="6" t="s">
        <v>218</v>
      </c>
      <c r="F97" s="6">
        <v>1</v>
      </c>
      <c r="G97" s="6">
        <v>91.5</v>
      </c>
      <c r="H97" s="6">
        <v>95.5</v>
      </c>
      <c r="I97" s="6">
        <v>93.5</v>
      </c>
      <c r="J97" s="6">
        <v>70.67</v>
      </c>
      <c r="K97" s="6">
        <v>79.802000000000007</v>
      </c>
      <c r="L97" s="6" cm="1">
        <f t="array" ref="L97">SUMPRODUCT(($D$3:$D$176=D97)*($E$3:$E$176=E97)*([1]面试人员名单!$M$3:$M$176=[1]面试人员名单!M98)*($K$3:$K$176&gt;K97))+1</f>
        <v>2</v>
      </c>
      <c r="M97" s="6" t="str">
        <f t="shared" si="1"/>
        <v>否</v>
      </c>
      <c r="N97" s="4"/>
    </row>
    <row r="98" spans="1:14" ht="24.95" customHeight="1" x14ac:dyDescent="0.15">
      <c r="A98" s="6">
        <v>95</v>
      </c>
      <c r="B98" s="6" t="s">
        <v>242</v>
      </c>
      <c r="C98" s="7" t="s">
        <v>243</v>
      </c>
      <c r="D98" s="6" t="s">
        <v>239</v>
      </c>
      <c r="E98" s="6" t="s">
        <v>218</v>
      </c>
      <c r="F98" s="6">
        <v>1</v>
      </c>
      <c r="G98" s="6">
        <v>89</v>
      </c>
      <c r="H98" s="6">
        <v>105.5</v>
      </c>
      <c r="I98" s="6">
        <v>97.25</v>
      </c>
      <c r="J98" s="6" t="s">
        <v>29</v>
      </c>
      <c r="K98" s="6">
        <v>38.9</v>
      </c>
      <c r="L98" s="6" cm="1">
        <f t="array" ref="L98">SUMPRODUCT(($D$3:$D$176=D98)*($E$3:$E$176=E98)*([1]面试人员名单!$M$3:$M$176=[1]面试人员名单!M97)*($K$3:$K$176&gt;K98))+1</f>
        <v>3</v>
      </c>
      <c r="M98" s="6" t="str">
        <f t="shared" si="1"/>
        <v>否</v>
      </c>
      <c r="N98" s="4"/>
    </row>
    <row r="99" spans="1:14" ht="24.95" customHeight="1" x14ac:dyDescent="0.15">
      <c r="A99" s="6">
        <v>97</v>
      </c>
      <c r="B99" s="6" t="s">
        <v>244</v>
      </c>
      <c r="C99" s="7" t="s">
        <v>245</v>
      </c>
      <c r="D99" s="6" t="s">
        <v>17</v>
      </c>
      <c r="E99" s="6" t="s">
        <v>246</v>
      </c>
      <c r="F99" s="6">
        <v>1</v>
      </c>
      <c r="G99" s="6">
        <v>92</v>
      </c>
      <c r="H99" s="6">
        <v>75</v>
      </c>
      <c r="I99" s="6">
        <v>83.5</v>
      </c>
      <c r="J99" s="6">
        <v>86</v>
      </c>
      <c r="K99" s="6">
        <v>85</v>
      </c>
      <c r="L99" s="6" cm="1">
        <f t="array" ref="L99">SUMPRODUCT(($D$3:$D$176=D99)*($E$3:$E$176=E99)*([1]面试人员名单!$M$3:$M$176=[1]面试人员名单!M99)*($K$3:$K$176&gt;K99))+1</f>
        <v>1</v>
      </c>
      <c r="M99" s="6" t="str">
        <f t="shared" si="1"/>
        <v>是</v>
      </c>
      <c r="N99" s="8" t="s">
        <v>19</v>
      </c>
    </row>
    <row r="100" spans="1:14" ht="24.95" customHeight="1" x14ac:dyDescent="0.15">
      <c r="A100" s="6">
        <v>99</v>
      </c>
      <c r="B100" s="6" t="s">
        <v>247</v>
      </c>
      <c r="C100" s="7" t="s">
        <v>248</v>
      </c>
      <c r="D100" s="6" t="s">
        <v>249</v>
      </c>
      <c r="E100" s="6" t="s">
        <v>250</v>
      </c>
      <c r="F100" s="6">
        <v>1</v>
      </c>
      <c r="G100" s="6">
        <v>99.5</v>
      </c>
      <c r="H100" s="6">
        <v>86</v>
      </c>
      <c r="I100" s="6">
        <v>92.75</v>
      </c>
      <c r="J100" s="6">
        <v>84.33</v>
      </c>
      <c r="K100" s="6">
        <v>87.697999999999993</v>
      </c>
      <c r="L100" s="6" cm="1">
        <f t="array" ref="L100">SUMPRODUCT(($D$3:$D$176=D100)*($E$3:$E$176=E100)*([1]面试人员名单!$M$3:$M$176=[1]面试人员名单!M101)*($K$3:$K$176&gt;K100))+1</f>
        <v>1</v>
      </c>
      <c r="M100" s="6" t="str">
        <f t="shared" si="1"/>
        <v>是</v>
      </c>
      <c r="N100" s="8" t="s">
        <v>19</v>
      </c>
    </row>
    <row r="101" spans="1:14" ht="24.95" customHeight="1" x14ac:dyDescent="0.15">
      <c r="A101" s="6">
        <v>100</v>
      </c>
      <c r="B101" s="6" t="s">
        <v>251</v>
      </c>
      <c r="C101" s="7" t="s">
        <v>252</v>
      </c>
      <c r="D101" s="6" t="s">
        <v>249</v>
      </c>
      <c r="E101" s="6" t="s">
        <v>250</v>
      </c>
      <c r="F101" s="6">
        <v>1</v>
      </c>
      <c r="G101" s="6">
        <v>102.5</v>
      </c>
      <c r="H101" s="6">
        <v>81.5</v>
      </c>
      <c r="I101" s="6">
        <v>92</v>
      </c>
      <c r="J101" s="6">
        <v>83.33</v>
      </c>
      <c r="K101" s="6">
        <v>86.798000000000002</v>
      </c>
      <c r="L101" s="6" cm="1">
        <f t="array" ref="L101">SUMPRODUCT(($D$3:$D$176=D101)*($E$3:$E$176=E101)*([1]面试人员名单!$M$3:$M$176=[1]面试人员名单!M102)*($K$3:$K$176&gt;K101))+1</f>
        <v>2</v>
      </c>
      <c r="M101" s="6" t="str">
        <f t="shared" si="1"/>
        <v>否</v>
      </c>
      <c r="N101" s="4"/>
    </row>
    <row r="102" spans="1:14" ht="24.95" customHeight="1" x14ac:dyDescent="0.15">
      <c r="A102" s="6">
        <v>98</v>
      </c>
      <c r="B102" s="6" t="s">
        <v>253</v>
      </c>
      <c r="C102" s="7" t="s">
        <v>254</v>
      </c>
      <c r="D102" s="6" t="s">
        <v>249</v>
      </c>
      <c r="E102" s="6" t="s">
        <v>250</v>
      </c>
      <c r="F102" s="6">
        <v>1</v>
      </c>
      <c r="G102" s="6">
        <v>98.5</v>
      </c>
      <c r="H102" s="6">
        <v>91.5</v>
      </c>
      <c r="I102" s="6">
        <v>95</v>
      </c>
      <c r="J102" s="6">
        <v>72.33</v>
      </c>
      <c r="K102" s="6">
        <v>81.397999999999996</v>
      </c>
      <c r="L102" s="6" cm="1">
        <f t="array" ref="L102">SUMPRODUCT(($D$3:$D$176=D102)*($E$3:$E$176=E102)*([1]面试人员名单!$M$3:$M$176=[1]面试人员名单!M100)*($K$3:$K$176&gt;K102))+1</f>
        <v>3</v>
      </c>
      <c r="M102" s="6" t="str">
        <f t="shared" si="1"/>
        <v>否</v>
      </c>
      <c r="N102" s="4"/>
    </row>
    <row r="103" spans="1:14" ht="24.95" customHeight="1" x14ac:dyDescent="0.15">
      <c r="A103" s="6">
        <v>101</v>
      </c>
      <c r="B103" s="6" t="s">
        <v>255</v>
      </c>
      <c r="C103" s="7" t="s">
        <v>256</v>
      </c>
      <c r="D103" s="6" t="s">
        <v>257</v>
      </c>
      <c r="E103" s="6" t="s">
        <v>246</v>
      </c>
      <c r="F103" s="6">
        <v>1</v>
      </c>
      <c r="G103" s="6">
        <v>109.5</v>
      </c>
      <c r="H103" s="6">
        <v>86</v>
      </c>
      <c r="I103" s="6">
        <v>97.75</v>
      </c>
      <c r="J103" s="6">
        <v>86</v>
      </c>
      <c r="K103" s="6">
        <v>90.7</v>
      </c>
      <c r="L103" s="6" cm="1">
        <f t="array" ref="L103">SUMPRODUCT(($D$3:$D$176=D103)*($E$3:$E$176=E103)*([1]面试人员名单!$M$3:$M$176=[1]面试人员名单!M103)*($K$3:$K$176&gt;K103))+1</f>
        <v>1</v>
      </c>
      <c r="M103" s="6" t="str">
        <f t="shared" si="1"/>
        <v>是</v>
      </c>
      <c r="N103" s="8" t="s">
        <v>19</v>
      </c>
    </row>
    <row r="104" spans="1:14" ht="24.95" customHeight="1" x14ac:dyDescent="0.15">
      <c r="A104" s="6">
        <v>102</v>
      </c>
      <c r="B104" s="6" t="s">
        <v>258</v>
      </c>
      <c r="C104" s="7" t="s">
        <v>259</v>
      </c>
      <c r="D104" s="6" t="s">
        <v>257</v>
      </c>
      <c r="E104" s="6" t="s">
        <v>246</v>
      </c>
      <c r="F104" s="6">
        <v>1</v>
      </c>
      <c r="G104" s="6">
        <v>102</v>
      </c>
      <c r="H104" s="6">
        <v>86</v>
      </c>
      <c r="I104" s="6">
        <v>94</v>
      </c>
      <c r="J104" s="6">
        <v>80.33</v>
      </c>
      <c r="K104" s="6">
        <v>85.798000000000002</v>
      </c>
      <c r="L104" s="6" cm="1">
        <f t="array" ref="L104">SUMPRODUCT(($D$3:$D$176=D104)*($E$3:$E$176=E104)*([1]面试人员名单!$M$3:$M$176=[1]面试人员名单!M104)*($K$3:$K$176&gt;K104))+1</f>
        <v>2</v>
      </c>
      <c r="M104" s="6" t="str">
        <f t="shared" si="1"/>
        <v>否</v>
      </c>
      <c r="N104" s="4"/>
    </row>
    <row r="105" spans="1:14" ht="24.95" customHeight="1" x14ac:dyDescent="0.15">
      <c r="A105" s="6">
        <v>103</v>
      </c>
      <c r="B105" s="6" t="s">
        <v>260</v>
      </c>
      <c r="C105" s="7" t="s">
        <v>261</v>
      </c>
      <c r="D105" s="6" t="s">
        <v>257</v>
      </c>
      <c r="E105" s="6" t="s">
        <v>246</v>
      </c>
      <c r="F105" s="6">
        <v>1</v>
      </c>
      <c r="G105" s="6">
        <v>85</v>
      </c>
      <c r="H105" s="6">
        <v>75.5</v>
      </c>
      <c r="I105" s="6">
        <v>80.25</v>
      </c>
      <c r="J105" s="6" t="s">
        <v>29</v>
      </c>
      <c r="K105" s="6">
        <v>32.1</v>
      </c>
      <c r="L105" s="6" cm="1">
        <f t="array" ref="L105">SUMPRODUCT(($D$3:$D$176=D105)*($E$3:$E$176=E105)*([1]面试人员名单!$M$3:$M$176=[1]面试人员名单!M105)*($K$3:$K$176&gt;K105))+1</f>
        <v>3</v>
      </c>
      <c r="M105" s="6" t="str">
        <f t="shared" si="1"/>
        <v>否</v>
      </c>
      <c r="N105" s="4"/>
    </row>
    <row r="106" spans="1:14" ht="24.95" customHeight="1" x14ac:dyDescent="0.15">
      <c r="A106" s="6">
        <v>109</v>
      </c>
      <c r="B106" s="6" t="s">
        <v>262</v>
      </c>
      <c r="C106" s="7" t="s">
        <v>263</v>
      </c>
      <c r="D106" s="6" t="s">
        <v>264</v>
      </c>
      <c r="E106" s="6" t="s">
        <v>246</v>
      </c>
      <c r="F106" s="6">
        <v>2</v>
      </c>
      <c r="G106" s="6">
        <v>93</v>
      </c>
      <c r="H106" s="6">
        <v>81</v>
      </c>
      <c r="I106" s="6">
        <v>87</v>
      </c>
      <c r="J106" s="6">
        <v>81.33</v>
      </c>
      <c r="K106" s="6">
        <v>83.597999999999999</v>
      </c>
      <c r="L106" s="6" cm="1">
        <f t="array" ref="L106">SUMPRODUCT(($D$3:$D$176=D106)*($E$3:$E$176=E106)*([1]面试人员名单!$M$3:$M$176=[1]面试人员名单!M111)*($K$3:$K$176&gt;K106))+1</f>
        <v>1</v>
      </c>
      <c r="M106" s="6" t="str">
        <f t="shared" si="1"/>
        <v>是</v>
      </c>
      <c r="N106" s="8" t="s">
        <v>19</v>
      </c>
    </row>
    <row r="107" spans="1:14" ht="24.95" customHeight="1" x14ac:dyDescent="0.15">
      <c r="A107" s="6">
        <v>105</v>
      </c>
      <c r="B107" s="6" t="s">
        <v>265</v>
      </c>
      <c r="C107" s="7" t="s">
        <v>266</v>
      </c>
      <c r="D107" s="6" t="s">
        <v>264</v>
      </c>
      <c r="E107" s="6" t="s">
        <v>246</v>
      </c>
      <c r="F107" s="6">
        <v>2</v>
      </c>
      <c r="G107" s="6">
        <v>107</v>
      </c>
      <c r="H107" s="6">
        <v>82</v>
      </c>
      <c r="I107" s="6">
        <v>94.5</v>
      </c>
      <c r="J107" s="6">
        <v>74.67</v>
      </c>
      <c r="K107" s="6">
        <v>82.602000000000004</v>
      </c>
      <c r="L107" s="6" cm="1">
        <f t="array" ref="L107">SUMPRODUCT(($D$3:$D$176=D107)*($E$3:$E$176=E107)*([1]面试人员名单!$M$3:$M$176=[1]面试人员名单!M107)*($K$3:$K$176&gt;K107))+1</f>
        <v>2</v>
      </c>
      <c r="M107" s="6" t="str">
        <f t="shared" si="1"/>
        <v>是</v>
      </c>
      <c r="N107" s="8" t="s">
        <v>19</v>
      </c>
    </row>
    <row r="108" spans="1:14" ht="24.95" customHeight="1" x14ac:dyDescent="0.15">
      <c r="A108" s="6">
        <v>106</v>
      </c>
      <c r="B108" s="6" t="s">
        <v>267</v>
      </c>
      <c r="C108" s="7" t="s">
        <v>268</v>
      </c>
      <c r="D108" s="6" t="s">
        <v>264</v>
      </c>
      <c r="E108" s="6" t="s">
        <v>246</v>
      </c>
      <c r="F108" s="6">
        <v>2</v>
      </c>
      <c r="G108" s="6">
        <v>99.5</v>
      </c>
      <c r="H108" s="6">
        <v>78</v>
      </c>
      <c r="I108" s="6">
        <v>88.75</v>
      </c>
      <c r="J108" s="6">
        <v>70.33</v>
      </c>
      <c r="K108" s="6">
        <v>77.697999999999993</v>
      </c>
      <c r="L108" s="6" cm="1">
        <f t="array" ref="L108">SUMPRODUCT(($D$3:$D$176=D108)*($E$3:$E$176=E108)*([1]面试人员名单!$M$3:$M$176=[1]面试人员名单!M108)*($K$3:$K$176&gt;K108))+1</f>
        <v>3</v>
      </c>
      <c r="M108" s="6" t="str">
        <f t="shared" si="1"/>
        <v>否</v>
      </c>
      <c r="N108" s="4"/>
    </row>
    <row r="109" spans="1:14" ht="24.95" customHeight="1" x14ac:dyDescent="0.15">
      <c r="A109" s="6">
        <v>104</v>
      </c>
      <c r="B109" s="6" t="s">
        <v>269</v>
      </c>
      <c r="C109" s="7" t="s">
        <v>270</v>
      </c>
      <c r="D109" s="6" t="s">
        <v>264</v>
      </c>
      <c r="E109" s="6" t="s">
        <v>246</v>
      </c>
      <c r="F109" s="6">
        <v>2</v>
      </c>
      <c r="G109" s="6">
        <v>122.5</v>
      </c>
      <c r="H109" s="6">
        <v>84.5</v>
      </c>
      <c r="I109" s="6">
        <v>103.5</v>
      </c>
      <c r="J109" s="6" t="s">
        <v>29</v>
      </c>
      <c r="K109" s="6">
        <v>41.4</v>
      </c>
      <c r="L109" s="6" cm="1">
        <f t="array" ref="L109">SUMPRODUCT(($D$3:$D$176=D109)*($E$3:$E$176=E109)*([1]面试人员名单!$M$3:$M$176=[1]面试人员名单!M106)*($K$3:$K$176&gt;K109))+1</f>
        <v>4</v>
      </c>
      <c r="M109" s="6" t="str">
        <f t="shared" si="1"/>
        <v>否</v>
      </c>
      <c r="N109" s="4"/>
    </row>
    <row r="110" spans="1:14" ht="24.95" customHeight="1" x14ac:dyDescent="0.15">
      <c r="A110" s="6">
        <v>107</v>
      </c>
      <c r="B110" s="6" t="s">
        <v>271</v>
      </c>
      <c r="C110" s="7" t="s">
        <v>272</v>
      </c>
      <c r="D110" s="6" t="s">
        <v>264</v>
      </c>
      <c r="E110" s="6" t="s">
        <v>246</v>
      </c>
      <c r="F110" s="6">
        <v>2</v>
      </c>
      <c r="G110" s="6">
        <v>86.5</v>
      </c>
      <c r="H110" s="6">
        <v>89.5</v>
      </c>
      <c r="I110" s="6">
        <v>88</v>
      </c>
      <c r="J110" s="6" t="s">
        <v>29</v>
      </c>
      <c r="K110" s="6">
        <v>35.200000000000003</v>
      </c>
      <c r="L110" s="6" cm="1">
        <f t="array" ref="L110">SUMPRODUCT(($D$3:$D$176=D110)*($E$3:$E$176=E110)*([1]面试人员名单!$M$3:$M$176=[1]面试人员名单!M109)*($K$3:$K$176&gt;K110))+1</f>
        <v>5</v>
      </c>
      <c r="M110" s="6" t="str">
        <f t="shared" si="1"/>
        <v>否</v>
      </c>
      <c r="N110" s="4"/>
    </row>
    <row r="111" spans="1:14" ht="24.95" customHeight="1" x14ac:dyDescent="0.15">
      <c r="A111" s="6">
        <v>108</v>
      </c>
      <c r="B111" s="6" t="s">
        <v>273</v>
      </c>
      <c r="C111" s="7" t="s">
        <v>274</v>
      </c>
      <c r="D111" s="6" t="s">
        <v>264</v>
      </c>
      <c r="E111" s="6" t="s">
        <v>246</v>
      </c>
      <c r="F111" s="6">
        <v>2</v>
      </c>
      <c r="G111" s="6">
        <v>99.5</v>
      </c>
      <c r="H111" s="6">
        <v>75.5</v>
      </c>
      <c r="I111" s="6">
        <v>87.5</v>
      </c>
      <c r="J111" s="6" t="s">
        <v>29</v>
      </c>
      <c r="K111" s="6">
        <v>35</v>
      </c>
      <c r="L111" s="6" cm="1">
        <f t="array" ref="L111">SUMPRODUCT(($D$3:$D$176=D111)*($E$3:$E$176=E111)*([1]面试人员名单!$M$3:$M$176=[1]面试人员名单!M110)*($K$3:$K$176&gt;K111))+1</f>
        <v>6</v>
      </c>
      <c r="M111" s="6" t="str">
        <f t="shared" si="1"/>
        <v>否</v>
      </c>
      <c r="N111" s="4"/>
    </row>
    <row r="112" spans="1:14" ht="24.95" customHeight="1" x14ac:dyDescent="0.15">
      <c r="A112" s="6">
        <v>111</v>
      </c>
      <c r="B112" s="6" t="s">
        <v>275</v>
      </c>
      <c r="C112" s="7" t="s">
        <v>276</v>
      </c>
      <c r="D112" s="6" t="s">
        <v>17</v>
      </c>
      <c r="E112" s="6" t="s">
        <v>277</v>
      </c>
      <c r="F112" s="6">
        <v>1</v>
      </c>
      <c r="G112" s="6">
        <v>104.5</v>
      </c>
      <c r="H112" s="6">
        <v>80.5</v>
      </c>
      <c r="I112" s="6">
        <v>92.5</v>
      </c>
      <c r="J112" s="6">
        <v>82</v>
      </c>
      <c r="K112" s="6">
        <v>86.2</v>
      </c>
      <c r="L112" s="6" cm="1">
        <f t="array" ref="L112">SUMPRODUCT(($D$3:$D$176=D112)*($E$3:$E$176=E112)*([1]面试人员名单!$M$3:$M$176=[1]面试人员名单!M113)*($K$3:$K$176&gt;K112))+1</f>
        <v>1</v>
      </c>
      <c r="M112" s="6" t="str">
        <f t="shared" si="1"/>
        <v>是</v>
      </c>
      <c r="N112" s="8" t="s">
        <v>19</v>
      </c>
    </row>
    <row r="113" spans="1:14" ht="24.95" customHeight="1" x14ac:dyDescent="0.15">
      <c r="A113" s="6">
        <v>110</v>
      </c>
      <c r="B113" s="6" t="s">
        <v>278</v>
      </c>
      <c r="C113" s="7" t="s">
        <v>279</v>
      </c>
      <c r="D113" s="6" t="s">
        <v>17</v>
      </c>
      <c r="E113" s="6" t="s">
        <v>280</v>
      </c>
      <c r="F113" s="6">
        <v>1</v>
      </c>
      <c r="G113" s="6">
        <v>114</v>
      </c>
      <c r="H113" s="6">
        <v>72.5</v>
      </c>
      <c r="I113" s="6">
        <v>93.25</v>
      </c>
      <c r="J113" s="6">
        <v>81.33</v>
      </c>
      <c r="K113" s="6">
        <v>86.097999999999999</v>
      </c>
      <c r="L113" s="6" cm="1">
        <f t="array" ref="L113">SUMPRODUCT(($D$3:$D$176=D113)*($E$3:$E$176=E113)*([1]面试人员名单!$M$3:$M$176=[1]面试人员名单!M112)*($K$3:$K$176&gt;K113))+1</f>
        <v>1</v>
      </c>
      <c r="M113" s="6" t="str">
        <f t="shared" si="1"/>
        <v>是</v>
      </c>
      <c r="N113" s="8" t="s">
        <v>19</v>
      </c>
    </row>
    <row r="114" spans="1:14" ht="24.95" customHeight="1" x14ac:dyDescent="0.15">
      <c r="A114" s="6">
        <v>113</v>
      </c>
      <c r="B114" s="6" t="s">
        <v>281</v>
      </c>
      <c r="C114" s="7" t="s">
        <v>282</v>
      </c>
      <c r="D114" s="6" t="s">
        <v>185</v>
      </c>
      <c r="E114" s="6" t="s">
        <v>277</v>
      </c>
      <c r="F114" s="6">
        <v>1</v>
      </c>
      <c r="G114" s="6">
        <v>92.5</v>
      </c>
      <c r="H114" s="6">
        <v>92.5</v>
      </c>
      <c r="I114" s="6">
        <v>92.5</v>
      </c>
      <c r="J114" s="6">
        <v>85</v>
      </c>
      <c r="K114" s="6">
        <v>88</v>
      </c>
      <c r="L114" s="6" cm="1">
        <f t="array" ref="L114">SUMPRODUCT(($D$3:$D$176=D114)*($E$3:$E$176=E114)*([1]面试人员名单!$M$3:$M$176=[1]面试人员名单!M115)*($K$3:$K$176&gt;K114))+1</f>
        <v>1</v>
      </c>
      <c r="M114" s="6" t="str">
        <f t="shared" si="1"/>
        <v>是</v>
      </c>
      <c r="N114" s="8" t="s">
        <v>19</v>
      </c>
    </row>
    <row r="115" spans="1:14" ht="24.95" customHeight="1" x14ac:dyDescent="0.15">
      <c r="A115" s="6">
        <v>114</v>
      </c>
      <c r="B115" s="6" t="s">
        <v>283</v>
      </c>
      <c r="C115" s="7" t="s">
        <v>284</v>
      </c>
      <c r="D115" s="6" t="s">
        <v>185</v>
      </c>
      <c r="E115" s="6" t="s">
        <v>277</v>
      </c>
      <c r="F115" s="6">
        <v>1</v>
      </c>
      <c r="G115" s="6">
        <v>96.5</v>
      </c>
      <c r="H115" s="6">
        <v>75</v>
      </c>
      <c r="I115" s="6">
        <v>85.75</v>
      </c>
      <c r="J115" s="6">
        <v>80.67</v>
      </c>
      <c r="K115" s="6">
        <v>82.701999999999998</v>
      </c>
      <c r="L115" s="6" cm="1">
        <f t="array" ref="L115">SUMPRODUCT(($D$3:$D$176=D115)*($E$3:$E$176=E115)*([1]面试人员名单!$M$3:$M$176=[1]面试人员名单!M116)*($K$3:$K$176&gt;K115))+1</f>
        <v>2</v>
      </c>
      <c r="M115" s="6" t="str">
        <f t="shared" si="1"/>
        <v>否</v>
      </c>
      <c r="N115" s="4"/>
    </row>
    <row r="116" spans="1:14" ht="24.95" customHeight="1" x14ac:dyDescent="0.15">
      <c r="A116" s="6">
        <v>112</v>
      </c>
      <c r="B116" s="6" t="s">
        <v>285</v>
      </c>
      <c r="C116" s="7" t="s">
        <v>286</v>
      </c>
      <c r="D116" s="6" t="s">
        <v>185</v>
      </c>
      <c r="E116" s="6" t="s">
        <v>277</v>
      </c>
      <c r="F116" s="6">
        <v>1</v>
      </c>
      <c r="G116" s="6">
        <v>108.5</v>
      </c>
      <c r="H116" s="6">
        <v>77.5</v>
      </c>
      <c r="I116" s="6">
        <v>93</v>
      </c>
      <c r="J116" s="6">
        <v>72.67</v>
      </c>
      <c r="K116" s="6">
        <v>80.802000000000007</v>
      </c>
      <c r="L116" s="6" cm="1">
        <f t="array" ref="L116">SUMPRODUCT(($D$3:$D$176=D116)*($E$3:$E$176=E116)*([1]面试人员名单!$M$3:$M$176=[1]面试人员名单!M114)*($K$3:$K$176&gt;K116))+1</f>
        <v>3</v>
      </c>
      <c r="M116" s="6" t="str">
        <f t="shared" si="1"/>
        <v>否</v>
      </c>
      <c r="N116" s="4"/>
    </row>
    <row r="117" spans="1:14" ht="24.95" customHeight="1" x14ac:dyDescent="0.15">
      <c r="A117" s="6">
        <v>116</v>
      </c>
      <c r="B117" s="6" t="s">
        <v>287</v>
      </c>
      <c r="C117" s="7" t="s">
        <v>288</v>
      </c>
      <c r="D117" s="6" t="s">
        <v>264</v>
      </c>
      <c r="E117" s="6" t="s">
        <v>280</v>
      </c>
      <c r="F117" s="6">
        <v>1</v>
      </c>
      <c r="G117" s="6">
        <v>115.5</v>
      </c>
      <c r="H117" s="6">
        <v>78</v>
      </c>
      <c r="I117" s="6">
        <v>96.75</v>
      </c>
      <c r="J117" s="6">
        <v>83.33</v>
      </c>
      <c r="K117" s="6">
        <v>88.697999999999993</v>
      </c>
      <c r="L117" s="6" cm="1">
        <f t="array" ref="L117">SUMPRODUCT(($D$3:$D$176=D117)*($E$3:$E$176=E117)*([1]面试人员名单!$M$3:$M$176=[1]面试人员名单!M118)*($K$3:$K$176&gt;K117))+1</f>
        <v>1</v>
      </c>
      <c r="M117" s="6" t="str">
        <f t="shared" si="1"/>
        <v>是</v>
      </c>
      <c r="N117" s="8" t="s">
        <v>19</v>
      </c>
    </row>
    <row r="118" spans="1:14" ht="24.95" customHeight="1" x14ac:dyDescent="0.15">
      <c r="A118" s="6">
        <v>115</v>
      </c>
      <c r="B118" s="6" t="s">
        <v>289</v>
      </c>
      <c r="C118" s="7" t="s">
        <v>290</v>
      </c>
      <c r="D118" s="6" t="s">
        <v>264</v>
      </c>
      <c r="E118" s="6" t="s">
        <v>280</v>
      </c>
      <c r="F118" s="6">
        <v>1</v>
      </c>
      <c r="G118" s="6">
        <v>118</v>
      </c>
      <c r="H118" s="6">
        <v>80.5</v>
      </c>
      <c r="I118" s="6">
        <v>99.25</v>
      </c>
      <c r="J118" s="6">
        <v>79.67</v>
      </c>
      <c r="K118" s="6">
        <v>87.501999999999995</v>
      </c>
      <c r="L118" s="6" cm="1">
        <f t="array" ref="L118">SUMPRODUCT(($D$3:$D$176=D118)*($E$3:$E$176=E118)*([1]面试人员名单!$M$3:$M$176=[1]面试人员名单!M117)*($K$3:$K$176&gt;K118))+1</f>
        <v>2</v>
      </c>
      <c r="M118" s="6" t="str">
        <f t="shared" si="1"/>
        <v>否</v>
      </c>
      <c r="N118" s="4"/>
    </row>
    <row r="119" spans="1:14" ht="24.95" customHeight="1" x14ac:dyDescent="0.15">
      <c r="A119" s="6">
        <v>117</v>
      </c>
      <c r="B119" s="6" t="s">
        <v>291</v>
      </c>
      <c r="C119" s="7" t="s">
        <v>292</v>
      </c>
      <c r="D119" s="6" t="s">
        <v>264</v>
      </c>
      <c r="E119" s="6" t="s">
        <v>280</v>
      </c>
      <c r="F119" s="6">
        <v>1</v>
      </c>
      <c r="G119" s="6">
        <v>99.5</v>
      </c>
      <c r="H119" s="6">
        <v>75</v>
      </c>
      <c r="I119" s="6">
        <v>87.25</v>
      </c>
      <c r="J119" s="6">
        <v>67.67</v>
      </c>
      <c r="K119" s="6">
        <v>75.501999999999995</v>
      </c>
      <c r="L119" s="6" cm="1">
        <f t="array" ref="L119">SUMPRODUCT(($D$3:$D$176=D119)*($E$3:$E$176=E119)*([1]面试人员名单!$M$3:$M$176=[1]面试人员名单!M119)*($K$3:$K$176&gt;K119))+1</f>
        <v>3</v>
      </c>
      <c r="M119" s="6" t="str">
        <f t="shared" si="1"/>
        <v>否</v>
      </c>
      <c r="N119" s="4"/>
    </row>
    <row r="120" spans="1:14" ht="24.95" customHeight="1" x14ac:dyDescent="0.15">
      <c r="A120" s="6">
        <v>120</v>
      </c>
      <c r="B120" s="6" t="s">
        <v>293</v>
      </c>
      <c r="C120" s="7" t="s">
        <v>294</v>
      </c>
      <c r="D120" s="6" t="s">
        <v>100</v>
      </c>
      <c r="E120" s="6" t="s">
        <v>295</v>
      </c>
      <c r="F120" s="6">
        <v>1</v>
      </c>
      <c r="G120" s="6">
        <v>112</v>
      </c>
      <c r="H120" s="6">
        <v>88</v>
      </c>
      <c r="I120" s="6">
        <v>100</v>
      </c>
      <c r="J120" s="6">
        <v>80.67</v>
      </c>
      <c r="K120" s="6">
        <v>88.402000000000001</v>
      </c>
      <c r="L120" s="6" cm="1">
        <f t="array" ref="L120">SUMPRODUCT(($D$3:$D$176=D120)*($E$3:$E$176=E120)*([1]面试人员名单!$M$3:$M$176=[1]面试人员名单!M122)*($K$3:$K$176&gt;K120))+1</f>
        <v>1</v>
      </c>
      <c r="M120" s="6" t="str">
        <f t="shared" si="1"/>
        <v>是</v>
      </c>
      <c r="N120" s="8" t="s">
        <v>19</v>
      </c>
    </row>
    <row r="121" spans="1:14" ht="24.95" customHeight="1" x14ac:dyDescent="0.15">
      <c r="A121" s="6">
        <v>118</v>
      </c>
      <c r="B121" s="6" t="s">
        <v>296</v>
      </c>
      <c r="C121" s="7" t="s">
        <v>297</v>
      </c>
      <c r="D121" s="6" t="s">
        <v>100</v>
      </c>
      <c r="E121" s="6" t="s">
        <v>295</v>
      </c>
      <c r="F121" s="6">
        <v>1</v>
      </c>
      <c r="G121" s="6">
        <v>116</v>
      </c>
      <c r="H121" s="6">
        <v>89.5</v>
      </c>
      <c r="I121" s="6">
        <v>102.75</v>
      </c>
      <c r="J121" s="6">
        <v>75</v>
      </c>
      <c r="K121" s="6">
        <v>86.1</v>
      </c>
      <c r="L121" s="6" cm="1">
        <f t="array" ref="L121">SUMPRODUCT(($D$3:$D$176=D121)*($E$3:$E$176=E121)*([1]面试人员名单!$M$3:$M$176=[1]面试人员名单!M120)*($K$3:$K$176&gt;K121))+1</f>
        <v>2</v>
      </c>
      <c r="M121" s="6" t="str">
        <f t="shared" si="1"/>
        <v>否</v>
      </c>
      <c r="N121" s="4"/>
    </row>
    <row r="122" spans="1:14" ht="24.95" customHeight="1" x14ac:dyDescent="0.15">
      <c r="A122" s="6">
        <v>119</v>
      </c>
      <c r="B122" s="6" t="s">
        <v>298</v>
      </c>
      <c r="C122" s="7" t="s">
        <v>299</v>
      </c>
      <c r="D122" s="6" t="s">
        <v>100</v>
      </c>
      <c r="E122" s="6" t="s">
        <v>295</v>
      </c>
      <c r="F122" s="6">
        <v>1</v>
      </c>
      <c r="G122" s="6">
        <v>114.5</v>
      </c>
      <c r="H122" s="6">
        <v>88</v>
      </c>
      <c r="I122" s="6">
        <v>101.25</v>
      </c>
      <c r="J122" s="6">
        <v>73</v>
      </c>
      <c r="K122" s="6">
        <v>84.3</v>
      </c>
      <c r="L122" s="6" cm="1">
        <f t="array" ref="L122">SUMPRODUCT(($D$3:$D$176=D122)*($E$3:$E$176=E122)*([1]面试人员名单!$M$3:$M$176=[1]面试人员名单!M121)*($K$3:$K$176&gt;K122))+1</f>
        <v>3</v>
      </c>
      <c r="M122" s="6" t="str">
        <f t="shared" si="1"/>
        <v>否</v>
      </c>
      <c r="N122" s="4"/>
    </row>
    <row r="123" spans="1:14" ht="24.95" customHeight="1" x14ac:dyDescent="0.15">
      <c r="A123" s="6">
        <v>122</v>
      </c>
      <c r="B123" s="6" t="s">
        <v>300</v>
      </c>
      <c r="C123" s="7" t="s">
        <v>301</v>
      </c>
      <c r="D123" s="6" t="s">
        <v>257</v>
      </c>
      <c r="E123" s="6" t="s">
        <v>302</v>
      </c>
      <c r="F123" s="6">
        <v>1</v>
      </c>
      <c r="G123" s="6">
        <v>99</v>
      </c>
      <c r="H123" s="6">
        <v>79</v>
      </c>
      <c r="I123" s="6">
        <v>89</v>
      </c>
      <c r="J123" s="6">
        <v>84.67</v>
      </c>
      <c r="K123" s="6">
        <v>86.402000000000001</v>
      </c>
      <c r="L123" s="6" cm="1">
        <f t="array" ref="L123">SUMPRODUCT(($D$3:$D$176=D123)*($E$3:$E$176=E123)*([1]面试人员名单!$M$3:$M$176=[1]面试人员名单!M124)*($K$3:$K$176&gt;K123))+1</f>
        <v>1</v>
      </c>
      <c r="M123" s="6" t="str">
        <f t="shared" si="1"/>
        <v>是</v>
      </c>
      <c r="N123" s="8" t="s">
        <v>19</v>
      </c>
    </row>
    <row r="124" spans="1:14" ht="24.95" customHeight="1" x14ac:dyDescent="0.15">
      <c r="A124" s="6">
        <v>121</v>
      </c>
      <c r="B124" s="6" t="s">
        <v>303</v>
      </c>
      <c r="C124" s="7" t="s">
        <v>304</v>
      </c>
      <c r="D124" s="6" t="s">
        <v>257</v>
      </c>
      <c r="E124" s="6" t="s">
        <v>302</v>
      </c>
      <c r="F124" s="6">
        <v>1</v>
      </c>
      <c r="G124" s="6">
        <v>102.5</v>
      </c>
      <c r="H124" s="6">
        <v>77</v>
      </c>
      <c r="I124" s="6">
        <v>89.75</v>
      </c>
      <c r="J124" s="6">
        <v>81</v>
      </c>
      <c r="K124" s="6">
        <v>84.5</v>
      </c>
      <c r="L124" s="6" cm="1">
        <f t="array" ref="L124">SUMPRODUCT(($D$3:$D$176=D124)*($E$3:$E$176=E124)*([1]面试人员名单!$M$3:$M$176=[1]面试人员名单!M123)*($K$3:$K$176&gt;K124))+1</f>
        <v>2</v>
      </c>
      <c r="M124" s="6" t="str">
        <f t="shared" si="1"/>
        <v>否</v>
      </c>
      <c r="N124" s="4"/>
    </row>
    <row r="125" spans="1:14" ht="24.95" customHeight="1" x14ac:dyDescent="0.15">
      <c r="A125" s="6">
        <v>123</v>
      </c>
      <c r="B125" s="6" t="s">
        <v>305</v>
      </c>
      <c r="C125" s="7" t="s">
        <v>306</v>
      </c>
      <c r="D125" s="6" t="s">
        <v>257</v>
      </c>
      <c r="E125" s="6" t="s">
        <v>302</v>
      </c>
      <c r="F125" s="6">
        <v>1</v>
      </c>
      <c r="G125" s="6">
        <v>102</v>
      </c>
      <c r="H125" s="6">
        <v>75.5</v>
      </c>
      <c r="I125" s="6">
        <v>88.75</v>
      </c>
      <c r="J125" s="6">
        <v>81</v>
      </c>
      <c r="K125" s="6">
        <v>84.1</v>
      </c>
      <c r="L125" s="6" cm="1">
        <f t="array" ref="L125">SUMPRODUCT(($D$3:$D$176=D125)*($E$3:$E$176=E125)*([1]面试人员名单!$M$3:$M$176=[1]面试人员名单!M125)*($K$3:$K$176&gt;K125))+1</f>
        <v>3</v>
      </c>
      <c r="M125" s="6" t="str">
        <f t="shared" si="1"/>
        <v>否</v>
      </c>
      <c r="N125" s="4"/>
    </row>
    <row r="126" spans="1:14" ht="24.95" customHeight="1" x14ac:dyDescent="0.15">
      <c r="A126" s="6">
        <v>124</v>
      </c>
      <c r="B126" s="6" t="s">
        <v>307</v>
      </c>
      <c r="C126" s="7" t="s">
        <v>308</v>
      </c>
      <c r="D126" s="6" t="s">
        <v>42</v>
      </c>
      <c r="E126" s="6" t="s">
        <v>309</v>
      </c>
      <c r="F126" s="6">
        <v>1</v>
      </c>
      <c r="G126" s="6">
        <v>108</v>
      </c>
      <c r="H126" s="6">
        <v>89</v>
      </c>
      <c r="I126" s="6">
        <v>98.5</v>
      </c>
      <c r="J126" s="6">
        <v>81.33</v>
      </c>
      <c r="K126" s="6">
        <v>88.197999999999993</v>
      </c>
      <c r="L126" s="6" cm="1">
        <f t="array" ref="L126">SUMPRODUCT(($D$3:$D$176=D126)*($E$3:$E$176=E126)*([1]面试人员名单!$M$3:$M$176=[1]面试人员名单!M126)*($K$3:$K$176&gt;K126))+1</f>
        <v>1</v>
      </c>
      <c r="M126" s="6" t="str">
        <f t="shared" si="1"/>
        <v>是</v>
      </c>
      <c r="N126" s="8" t="s">
        <v>19</v>
      </c>
    </row>
    <row r="127" spans="1:14" ht="24.95" customHeight="1" x14ac:dyDescent="0.15">
      <c r="A127" s="6">
        <v>125</v>
      </c>
      <c r="B127" s="6" t="s">
        <v>310</v>
      </c>
      <c r="C127" s="7" t="s">
        <v>311</v>
      </c>
      <c r="D127" s="6" t="s">
        <v>42</v>
      </c>
      <c r="E127" s="6" t="s">
        <v>309</v>
      </c>
      <c r="F127" s="6">
        <v>1</v>
      </c>
      <c r="G127" s="6">
        <v>92.5</v>
      </c>
      <c r="H127" s="6">
        <v>89.5</v>
      </c>
      <c r="I127" s="6">
        <v>91</v>
      </c>
      <c r="J127" s="6">
        <v>79.67</v>
      </c>
      <c r="K127" s="6">
        <v>84.201999999999998</v>
      </c>
      <c r="L127" s="6" cm="1">
        <f t="array" ref="L127">SUMPRODUCT(($D$3:$D$176=D127)*($E$3:$E$176=E127)*([1]面试人员名单!$M$3:$M$176=[1]面试人员名单!M127)*($K$3:$K$176&gt;K127))+1</f>
        <v>2</v>
      </c>
      <c r="M127" s="6" t="str">
        <f t="shared" si="1"/>
        <v>否</v>
      </c>
      <c r="N127" s="4"/>
    </row>
    <row r="128" spans="1:14" ht="24.95" customHeight="1" x14ac:dyDescent="0.15">
      <c r="A128" s="6">
        <v>126</v>
      </c>
      <c r="B128" s="6" t="s">
        <v>312</v>
      </c>
      <c r="C128" s="7" t="s">
        <v>313</v>
      </c>
      <c r="D128" s="6" t="s">
        <v>42</v>
      </c>
      <c r="E128" s="6" t="s">
        <v>309</v>
      </c>
      <c r="F128" s="6">
        <v>1</v>
      </c>
      <c r="G128" s="6">
        <v>100.5</v>
      </c>
      <c r="H128" s="6">
        <v>76</v>
      </c>
      <c r="I128" s="6">
        <v>88.25</v>
      </c>
      <c r="J128" s="6" t="s">
        <v>29</v>
      </c>
      <c r="K128" s="6">
        <v>35.299999999999997</v>
      </c>
      <c r="L128" s="6" cm="1">
        <f t="array" ref="L128">SUMPRODUCT(($D$3:$D$176=D128)*($E$3:$E$176=E128)*([1]面试人员名单!$M$3:$M$176=[1]面试人员名单!M128)*($K$3:$K$176&gt;K128))+1</f>
        <v>3</v>
      </c>
      <c r="M128" s="6" t="str">
        <f t="shared" si="1"/>
        <v>否</v>
      </c>
      <c r="N128" s="4"/>
    </row>
    <row r="129" spans="1:14" ht="24.95" customHeight="1" x14ac:dyDescent="0.15">
      <c r="A129" s="6">
        <v>127</v>
      </c>
      <c r="B129" s="6" t="s">
        <v>314</v>
      </c>
      <c r="C129" s="7" t="s">
        <v>315</v>
      </c>
      <c r="D129" s="6" t="s">
        <v>146</v>
      </c>
      <c r="E129" s="6" t="s">
        <v>309</v>
      </c>
      <c r="F129" s="6">
        <v>1</v>
      </c>
      <c r="G129" s="6">
        <v>102.5</v>
      </c>
      <c r="H129" s="6">
        <v>97.5</v>
      </c>
      <c r="I129" s="6">
        <v>100</v>
      </c>
      <c r="J129" s="6">
        <v>83.33</v>
      </c>
      <c r="K129" s="6">
        <v>89.998000000000005</v>
      </c>
      <c r="L129" s="6" cm="1">
        <f t="array" ref="L129">SUMPRODUCT(($D$3:$D$176=D129)*($E$3:$E$176=E129)*([1]面试人员名单!$M$3:$M$176=[1]面试人员名单!M129)*($K$3:$K$176&gt;K129))+1</f>
        <v>1</v>
      </c>
      <c r="M129" s="6" t="str">
        <f t="shared" si="1"/>
        <v>是</v>
      </c>
      <c r="N129" s="8" t="s">
        <v>19</v>
      </c>
    </row>
    <row r="130" spans="1:14" ht="24.95" customHeight="1" x14ac:dyDescent="0.15">
      <c r="A130" s="6">
        <v>129</v>
      </c>
      <c r="B130" s="6" t="s">
        <v>316</v>
      </c>
      <c r="C130" s="7" t="s">
        <v>317</v>
      </c>
      <c r="D130" s="6" t="s">
        <v>146</v>
      </c>
      <c r="E130" s="6" t="s">
        <v>309</v>
      </c>
      <c r="F130" s="6">
        <v>1</v>
      </c>
      <c r="G130" s="6">
        <v>93.5</v>
      </c>
      <c r="H130" s="6">
        <v>92</v>
      </c>
      <c r="I130" s="6">
        <v>92.75</v>
      </c>
      <c r="J130" s="6">
        <v>84.67</v>
      </c>
      <c r="K130" s="6">
        <v>87.902000000000001</v>
      </c>
      <c r="L130" s="6" cm="1">
        <f t="array" ref="L130">SUMPRODUCT(($D$3:$D$176=D130)*($E$3:$E$176=E130)*([1]面试人员名单!$M$3:$M$176=[1]面试人员名单!M131)*($K$3:$K$176&gt;K130))+1</f>
        <v>2</v>
      </c>
      <c r="M130" s="6" t="str">
        <f t="shared" si="1"/>
        <v>否</v>
      </c>
      <c r="N130" s="4"/>
    </row>
    <row r="131" spans="1:14" ht="24.95" customHeight="1" x14ac:dyDescent="0.15">
      <c r="A131" s="6">
        <v>128</v>
      </c>
      <c r="B131" s="6" t="s">
        <v>318</v>
      </c>
      <c r="C131" s="7" t="s">
        <v>319</v>
      </c>
      <c r="D131" s="6" t="s">
        <v>146</v>
      </c>
      <c r="E131" s="6" t="s">
        <v>309</v>
      </c>
      <c r="F131" s="6">
        <v>1</v>
      </c>
      <c r="G131" s="6">
        <v>102.5</v>
      </c>
      <c r="H131" s="6">
        <v>92.5</v>
      </c>
      <c r="I131" s="6">
        <v>97.5</v>
      </c>
      <c r="J131" s="6">
        <v>80.67</v>
      </c>
      <c r="K131" s="6">
        <v>87.402000000000001</v>
      </c>
      <c r="L131" s="6" cm="1">
        <f t="array" ref="L131">SUMPRODUCT(($D$3:$D$176=D131)*($E$3:$E$176=E131)*([1]面试人员名单!$M$3:$M$176=[1]面试人员名单!M130)*($K$3:$K$176&gt;K131))+1</f>
        <v>3</v>
      </c>
      <c r="M131" s="6" t="str">
        <f t="shared" si="1"/>
        <v>否</v>
      </c>
      <c r="N131" s="4"/>
    </row>
    <row r="132" spans="1:14" ht="24.95" customHeight="1" x14ac:dyDescent="0.15">
      <c r="A132" s="6">
        <v>132</v>
      </c>
      <c r="B132" s="6" t="s">
        <v>320</v>
      </c>
      <c r="C132" s="7" t="s">
        <v>321</v>
      </c>
      <c r="D132" s="6" t="s">
        <v>322</v>
      </c>
      <c r="E132" s="6" t="s">
        <v>309</v>
      </c>
      <c r="F132" s="6">
        <v>1</v>
      </c>
      <c r="G132" s="6">
        <v>98</v>
      </c>
      <c r="H132" s="6">
        <v>86</v>
      </c>
      <c r="I132" s="6">
        <v>92</v>
      </c>
      <c r="J132" s="6">
        <v>85.67</v>
      </c>
      <c r="K132" s="6">
        <v>88.201999999999998</v>
      </c>
      <c r="L132" s="6" cm="1">
        <f t="array" ref="L132">SUMPRODUCT(($D$3:$D$176=D132)*($E$3:$E$176=E132)*([1]面试人员名单!$M$3:$M$176=[1]面试人员名单!M134)*($K$3:$K$176&gt;K132))+1</f>
        <v>1</v>
      </c>
      <c r="M132" s="6" t="str">
        <f t="shared" si="1"/>
        <v>是</v>
      </c>
      <c r="N132" s="8" t="s">
        <v>19</v>
      </c>
    </row>
    <row r="133" spans="1:14" ht="24.95" customHeight="1" x14ac:dyDescent="0.15">
      <c r="A133" s="6">
        <v>130</v>
      </c>
      <c r="B133" s="6" t="s">
        <v>323</v>
      </c>
      <c r="C133" s="7" t="s">
        <v>324</v>
      </c>
      <c r="D133" s="6" t="s">
        <v>322</v>
      </c>
      <c r="E133" s="6" t="s">
        <v>309</v>
      </c>
      <c r="F133" s="6">
        <v>1</v>
      </c>
      <c r="G133" s="6">
        <v>102.5</v>
      </c>
      <c r="H133" s="6">
        <v>90.5</v>
      </c>
      <c r="I133" s="6">
        <v>96.5</v>
      </c>
      <c r="J133" s="6">
        <v>80.67</v>
      </c>
      <c r="K133" s="6">
        <v>87.001999999999995</v>
      </c>
      <c r="L133" s="6" cm="1">
        <f t="array" ref="L133">SUMPRODUCT(($D$3:$D$176=D133)*($E$3:$E$176=E133)*([1]面试人员名单!$M$3:$M$176=[1]面试人员名单!M132)*($K$3:$K$176&gt;K133))+1</f>
        <v>2</v>
      </c>
      <c r="M133" s="6" t="str">
        <f t="shared" ref="M133:M176" si="2">IF(L133&lt;=F133,"是","否")</f>
        <v>否</v>
      </c>
      <c r="N133" s="4"/>
    </row>
    <row r="134" spans="1:14" ht="24.95" customHeight="1" x14ac:dyDescent="0.15">
      <c r="A134" s="6">
        <v>131</v>
      </c>
      <c r="B134" s="6" t="s">
        <v>325</v>
      </c>
      <c r="C134" s="7" t="s">
        <v>326</v>
      </c>
      <c r="D134" s="6" t="s">
        <v>322</v>
      </c>
      <c r="E134" s="6" t="s">
        <v>309</v>
      </c>
      <c r="F134" s="6">
        <v>1</v>
      </c>
      <c r="G134" s="6">
        <v>100.5</v>
      </c>
      <c r="H134" s="6">
        <v>89.5</v>
      </c>
      <c r="I134" s="6">
        <v>95</v>
      </c>
      <c r="J134" s="6">
        <v>80.33</v>
      </c>
      <c r="K134" s="6">
        <v>86.197999999999993</v>
      </c>
      <c r="L134" s="6" cm="1">
        <f t="array" ref="L134">SUMPRODUCT(($D$3:$D$176=D134)*($E$3:$E$176=E134)*([1]面试人员名单!$M$3:$M$176=[1]面试人员名单!M133)*($K$3:$K$176&gt;K134))+1</f>
        <v>3</v>
      </c>
      <c r="M134" s="6" t="str">
        <f t="shared" si="2"/>
        <v>否</v>
      </c>
      <c r="N134" s="4"/>
    </row>
    <row r="135" spans="1:14" ht="24.95" customHeight="1" x14ac:dyDescent="0.15">
      <c r="A135" s="6">
        <v>134</v>
      </c>
      <c r="B135" s="6" t="s">
        <v>327</v>
      </c>
      <c r="C135" s="7" t="s">
        <v>328</v>
      </c>
      <c r="D135" s="6" t="s">
        <v>17</v>
      </c>
      <c r="E135" s="6" t="s">
        <v>329</v>
      </c>
      <c r="F135" s="6">
        <v>1</v>
      </c>
      <c r="G135" s="6">
        <v>103.5</v>
      </c>
      <c r="H135" s="6">
        <v>75</v>
      </c>
      <c r="I135" s="6">
        <v>89.25</v>
      </c>
      <c r="J135" s="6">
        <v>87</v>
      </c>
      <c r="K135" s="6">
        <v>87.9</v>
      </c>
      <c r="L135" s="6" cm="1">
        <f t="array" ref="L135">SUMPRODUCT(($D$3:$D$176=D135)*($E$3:$E$176=E135)*([1]面试人员名单!$M$3:$M$176=[1]面试人员名单!M136)*($K$3:$K$176&gt;K135))+1</f>
        <v>1</v>
      </c>
      <c r="M135" s="6" t="str">
        <f t="shared" si="2"/>
        <v>是</v>
      </c>
      <c r="N135" s="8" t="s">
        <v>19</v>
      </c>
    </row>
    <row r="136" spans="1:14" ht="24.95" customHeight="1" x14ac:dyDescent="0.15">
      <c r="A136" s="6">
        <v>133</v>
      </c>
      <c r="B136" s="6" t="s">
        <v>330</v>
      </c>
      <c r="C136" s="7" t="s">
        <v>331</v>
      </c>
      <c r="D136" s="6" t="s">
        <v>17</v>
      </c>
      <c r="E136" s="6" t="s">
        <v>329</v>
      </c>
      <c r="F136" s="6">
        <v>1</v>
      </c>
      <c r="G136" s="6">
        <v>99.5</v>
      </c>
      <c r="H136" s="6">
        <v>79</v>
      </c>
      <c r="I136" s="6">
        <v>89.25</v>
      </c>
      <c r="J136" s="6">
        <v>86.33</v>
      </c>
      <c r="K136" s="6">
        <v>87.498000000000005</v>
      </c>
      <c r="L136" s="6" cm="1">
        <f t="array" ref="L136">SUMPRODUCT(($D$3:$D$176=D136)*($E$3:$E$176=E136)*([1]面试人员名单!$M$3:$M$176=[1]面试人员名单!M135)*($K$3:$K$176&gt;K136))+1</f>
        <v>2</v>
      </c>
      <c r="M136" s="6" t="str">
        <f t="shared" si="2"/>
        <v>否</v>
      </c>
      <c r="N136" s="4"/>
    </row>
    <row r="137" spans="1:14" ht="24.95" customHeight="1" x14ac:dyDescent="0.15">
      <c r="A137" s="6">
        <v>135</v>
      </c>
      <c r="B137" s="6" t="s">
        <v>332</v>
      </c>
      <c r="C137" s="7" t="s">
        <v>333</v>
      </c>
      <c r="D137" s="6" t="s">
        <v>185</v>
      </c>
      <c r="E137" s="6" t="s">
        <v>329</v>
      </c>
      <c r="F137" s="6">
        <v>1</v>
      </c>
      <c r="G137" s="6">
        <v>99.5</v>
      </c>
      <c r="H137" s="6">
        <v>87</v>
      </c>
      <c r="I137" s="6">
        <v>93.25</v>
      </c>
      <c r="J137" s="6">
        <v>85</v>
      </c>
      <c r="K137" s="6">
        <v>88.3</v>
      </c>
      <c r="L137" s="6" cm="1">
        <f t="array" ref="L137">SUMPRODUCT(($D$3:$D$176=D137)*($E$3:$E$176=E137)*([1]面试人员名单!$M$3:$M$176=[1]面试人员名单!M137)*($K$3:$K$176&gt;K137))+1</f>
        <v>1</v>
      </c>
      <c r="M137" s="6" t="str">
        <f t="shared" si="2"/>
        <v>是</v>
      </c>
      <c r="N137" s="8" t="s">
        <v>19</v>
      </c>
    </row>
    <row r="138" spans="1:14" ht="24.95" customHeight="1" x14ac:dyDescent="0.15">
      <c r="A138" s="6">
        <v>136</v>
      </c>
      <c r="B138" s="6" t="s">
        <v>334</v>
      </c>
      <c r="C138" s="7" t="s">
        <v>335</v>
      </c>
      <c r="D138" s="6" t="s">
        <v>185</v>
      </c>
      <c r="E138" s="6" t="s">
        <v>329</v>
      </c>
      <c r="F138" s="6">
        <v>1</v>
      </c>
      <c r="G138" s="6">
        <v>103</v>
      </c>
      <c r="H138" s="6">
        <v>82</v>
      </c>
      <c r="I138" s="6">
        <v>92.5</v>
      </c>
      <c r="J138" s="6">
        <v>83.67</v>
      </c>
      <c r="K138" s="6">
        <v>87.201999999999998</v>
      </c>
      <c r="L138" s="6" cm="1">
        <f t="array" ref="L138">SUMPRODUCT(($D$3:$D$176=D138)*($E$3:$E$176=E138)*([1]面试人员名单!$M$3:$M$176=[1]面试人员名单!M138)*($K$3:$K$176&gt;K138))+1</f>
        <v>2</v>
      </c>
      <c r="M138" s="6" t="str">
        <f t="shared" si="2"/>
        <v>否</v>
      </c>
      <c r="N138" s="4"/>
    </row>
    <row r="139" spans="1:14" ht="24.95" customHeight="1" x14ac:dyDescent="0.15">
      <c r="A139" s="6">
        <v>137</v>
      </c>
      <c r="B139" s="6" t="s">
        <v>336</v>
      </c>
      <c r="C139" s="7" t="s">
        <v>337</v>
      </c>
      <c r="D139" s="6" t="s">
        <v>185</v>
      </c>
      <c r="E139" s="6" t="s">
        <v>329</v>
      </c>
      <c r="F139" s="6">
        <v>1</v>
      </c>
      <c r="G139" s="6">
        <v>108</v>
      </c>
      <c r="H139" s="6">
        <v>73.5</v>
      </c>
      <c r="I139" s="6">
        <v>90.75</v>
      </c>
      <c r="J139" s="6">
        <v>81</v>
      </c>
      <c r="K139" s="6">
        <v>84.9</v>
      </c>
      <c r="L139" s="6" cm="1">
        <f t="array" ref="L139">SUMPRODUCT(($D$3:$D$176=D139)*($E$3:$E$176=E139)*([1]面试人员名单!$M$3:$M$176=[1]面试人员名单!M139)*($K$3:$K$176&gt;K139))+1</f>
        <v>3</v>
      </c>
      <c r="M139" s="6" t="str">
        <f t="shared" si="2"/>
        <v>否</v>
      </c>
      <c r="N139" s="4"/>
    </row>
    <row r="140" spans="1:14" ht="24.95" customHeight="1" x14ac:dyDescent="0.15">
      <c r="A140" s="6">
        <v>138</v>
      </c>
      <c r="B140" s="6" t="s">
        <v>338</v>
      </c>
      <c r="C140" s="7" t="s">
        <v>339</v>
      </c>
      <c r="D140" s="6" t="s">
        <v>340</v>
      </c>
      <c r="E140" s="6" t="s">
        <v>329</v>
      </c>
      <c r="F140" s="6">
        <v>1</v>
      </c>
      <c r="G140" s="6">
        <v>119.5</v>
      </c>
      <c r="H140" s="6">
        <v>88.5</v>
      </c>
      <c r="I140" s="6">
        <v>104</v>
      </c>
      <c r="J140" s="6">
        <v>85</v>
      </c>
      <c r="K140" s="6">
        <v>92.6</v>
      </c>
      <c r="L140" s="6" cm="1">
        <f t="array" ref="L140">SUMPRODUCT(($D$3:$D$176=D140)*($E$3:$E$176=E140)*([1]面试人员名单!$M$3:$M$176=[1]面试人员名单!M140)*($K$3:$K$176&gt;K140))+1</f>
        <v>1</v>
      </c>
      <c r="M140" s="6" t="str">
        <f t="shared" si="2"/>
        <v>是</v>
      </c>
      <c r="N140" s="8" t="s">
        <v>19</v>
      </c>
    </row>
    <row r="141" spans="1:14" ht="24.95" customHeight="1" x14ac:dyDescent="0.15">
      <c r="A141" s="6">
        <v>139</v>
      </c>
      <c r="B141" s="6" t="s">
        <v>341</v>
      </c>
      <c r="C141" s="7" t="s">
        <v>342</v>
      </c>
      <c r="D141" s="6" t="s">
        <v>340</v>
      </c>
      <c r="E141" s="6" t="s">
        <v>329</v>
      </c>
      <c r="F141" s="6">
        <v>1</v>
      </c>
      <c r="G141" s="6">
        <v>115</v>
      </c>
      <c r="H141" s="6">
        <v>87</v>
      </c>
      <c r="I141" s="6">
        <v>101</v>
      </c>
      <c r="J141" s="6">
        <v>84</v>
      </c>
      <c r="K141" s="6">
        <v>90.8</v>
      </c>
      <c r="L141" s="6" cm="1">
        <f t="array" ref="L141">SUMPRODUCT(($D$3:$D$176=D141)*($E$3:$E$176=E141)*([1]面试人员名单!$M$3:$M$176=[1]面试人员名单!M141)*($K$3:$K$176&gt;K141))+1</f>
        <v>2</v>
      </c>
      <c r="M141" s="6" t="str">
        <f t="shared" si="2"/>
        <v>否</v>
      </c>
      <c r="N141" s="4"/>
    </row>
    <row r="142" spans="1:14" ht="24.95" customHeight="1" x14ac:dyDescent="0.15">
      <c r="A142" s="6">
        <v>140</v>
      </c>
      <c r="B142" s="6" t="s">
        <v>343</v>
      </c>
      <c r="C142" s="7" t="s">
        <v>344</v>
      </c>
      <c r="D142" s="6" t="s">
        <v>340</v>
      </c>
      <c r="E142" s="6" t="s">
        <v>329</v>
      </c>
      <c r="F142" s="6">
        <v>1</v>
      </c>
      <c r="G142" s="6">
        <v>118</v>
      </c>
      <c r="H142" s="6">
        <v>80.5</v>
      </c>
      <c r="I142" s="6">
        <v>99.25</v>
      </c>
      <c r="J142" s="6">
        <v>78.67</v>
      </c>
      <c r="K142" s="6">
        <v>86.902000000000001</v>
      </c>
      <c r="L142" s="6" cm="1">
        <f t="array" ref="L142">SUMPRODUCT(($D$3:$D$176=D142)*($E$3:$E$176=E142)*([1]面试人员名单!$M$3:$M$176=[1]面试人员名单!M142)*($K$3:$K$176&gt;K142))+1</f>
        <v>3</v>
      </c>
      <c r="M142" s="6" t="str">
        <f t="shared" si="2"/>
        <v>否</v>
      </c>
      <c r="N142" s="4"/>
    </row>
    <row r="143" spans="1:14" ht="24.95" customHeight="1" x14ac:dyDescent="0.15">
      <c r="A143" s="6">
        <v>141</v>
      </c>
      <c r="B143" s="6" t="s">
        <v>345</v>
      </c>
      <c r="C143" s="7" t="s">
        <v>346</v>
      </c>
      <c r="D143" s="6" t="s">
        <v>17</v>
      </c>
      <c r="E143" s="6" t="s">
        <v>347</v>
      </c>
      <c r="F143" s="6">
        <v>1</v>
      </c>
      <c r="G143" s="6">
        <v>90</v>
      </c>
      <c r="H143" s="6">
        <v>81.5</v>
      </c>
      <c r="I143" s="6">
        <v>85.75</v>
      </c>
      <c r="J143" s="6">
        <v>85.33</v>
      </c>
      <c r="K143" s="6">
        <v>85.498000000000005</v>
      </c>
      <c r="L143" s="6" cm="1">
        <f t="array" ref="L143">SUMPRODUCT(($D$3:$D$176=D143)*($E$3:$E$176=E143)*([1]面试人员名单!$M$3:$M$176=[1]面试人员名单!M143)*($K$3:$K$176&gt;K143))+1</f>
        <v>1</v>
      </c>
      <c r="M143" s="6" t="str">
        <f t="shared" si="2"/>
        <v>是</v>
      </c>
      <c r="N143" s="8" t="s">
        <v>19</v>
      </c>
    </row>
    <row r="144" spans="1:14" ht="24.95" customHeight="1" x14ac:dyDescent="0.15">
      <c r="A144" s="6">
        <v>143</v>
      </c>
      <c r="B144" s="6" t="s">
        <v>348</v>
      </c>
      <c r="C144" s="7" t="s">
        <v>349</v>
      </c>
      <c r="D144" s="6" t="s">
        <v>257</v>
      </c>
      <c r="E144" s="6" t="s">
        <v>350</v>
      </c>
      <c r="F144" s="6">
        <v>1</v>
      </c>
      <c r="G144" s="6">
        <v>104</v>
      </c>
      <c r="H144" s="6">
        <v>73.5</v>
      </c>
      <c r="I144" s="6">
        <v>88.75</v>
      </c>
      <c r="J144" s="6">
        <v>86.67</v>
      </c>
      <c r="K144" s="6">
        <v>87.501999999999995</v>
      </c>
      <c r="L144" s="6" cm="1">
        <f t="array" ref="L144">SUMPRODUCT(($D$3:$D$176=D144)*($E$3:$E$176=E144)*([1]面试人员名单!$M$3:$M$176=[1]面试人员名单!M145)*($K$3:$K$176&gt;K144))+1</f>
        <v>1</v>
      </c>
      <c r="M144" s="6" t="str">
        <f t="shared" si="2"/>
        <v>是</v>
      </c>
      <c r="N144" s="8" t="s">
        <v>19</v>
      </c>
    </row>
    <row r="145" spans="1:14" ht="24.95" customHeight="1" x14ac:dyDescent="0.15">
      <c r="A145" s="6">
        <v>142</v>
      </c>
      <c r="B145" s="6" t="s">
        <v>351</v>
      </c>
      <c r="C145" s="7" t="s">
        <v>352</v>
      </c>
      <c r="D145" s="6" t="s">
        <v>257</v>
      </c>
      <c r="E145" s="6" t="s">
        <v>350</v>
      </c>
      <c r="F145" s="6">
        <v>1</v>
      </c>
      <c r="G145" s="6">
        <v>103.5</v>
      </c>
      <c r="H145" s="6">
        <v>82.5</v>
      </c>
      <c r="I145" s="6">
        <v>93</v>
      </c>
      <c r="J145" s="6">
        <v>83.67</v>
      </c>
      <c r="K145" s="6">
        <v>87.402000000000001</v>
      </c>
      <c r="L145" s="6" cm="1">
        <f t="array" ref="L145">SUMPRODUCT(($D$3:$D$176=D145)*($E$3:$E$176=E145)*([1]面试人员名单!$M$3:$M$176=[1]面试人员名单!M144)*($K$3:$K$176&gt;K145))+1</f>
        <v>2</v>
      </c>
      <c r="M145" s="6" t="str">
        <f t="shared" si="2"/>
        <v>否</v>
      </c>
      <c r="N145" s="4"/>
    </row>
    <row r="146" spans="1:14" ht="24.95" customHeight="1" x14ac:dyDescent="0.15">
      <c r="A146" s="6">
        <v>144</v>
      </c>
      <c r="B146" s="6" t="s">
        <v>353</v>
      </c>
      <c r="C146" s="7" t="s">
        <v>354</v>
      </c>
      <c r="D146" s="6" t="s">
        <v>257</v>
      </c>
      <c r="E146" s="6" t="s">
        <v>350</v>
      </c>
      <c r="F146" s="6">
        <v>1</v>
      </c>
      <c r="G146" s="6">
        <v>95</v>
      </c>
      <c r="H146" s="6">
        <v>77</v>
      </c>
      <c r="I146" s="6">
        <v>86</v>
      </c>
      <c r="J146" s="6">
        <v>80</v>
      </c>
      <c r="K146" s="6">
        <v>82.4</v>
      </c>
      <c r="L146" s="6" cm="1">
        <f t="array" ref="L146">SUMPRODUCT(($D$3:$D$176=D146)*($E$3:$E$176=E146)*([1]面试人员名单!$M$3:$M$176=[1]面试人员名单!M146)*($K$3:$K$176&gt;K146))+1</f>
        <v>3</v>
      </c>
      <c r="M146" s="6" t="str">
        <f t="shared" si="2"/>
        <v>否</v>
      </c>
      <c r="N146" s="4"/>
    </row>
    <row r="147" spans="1:14" ht="24.95" customHeight="1" x14ac:dyDescent="0.15">
      <c r="A147" s="6">
        <v>145</v>
      </c>
      <c r="B147" s="6" t="s">
        <v>355</v>
      </c>
      <c r="C147" s="7" t="s">
        <v>356</v>
      </c>
      <c r="D147" s="6" t="s">
        <v>357</v>
      </c>
      <c r="E147" s="6" t="s">
        <v>350</v>
      </c>
      <c r="F147" s="6">
        <v>1</v>
      </c>
      <c r="G147" s="6">
        <v>113.5</v>
      </c>
      <c r="H147" s="6">
        <v>85</v>
      </c>
      <c r="I147" s="6">
        <v>99.25</v>
      </c>
      <c r="J147" s="6">
        <v>88</v>
      </c>
      <c r="K147" s="6">
        <v>92.5</v>
      </c>
      <c r="L147" s="6" cm="1">
        <f t="array" ref="L147">SUMPRODUCT(($D$3:$D$176=D147)*($E$3:$E$176=E147)*([1]面试人员名单!$M$3:$M$176=[1]面试人员名单!M147)*($K$3:$K$176&gt;K147))+1</f>
        <v>1</v>
      </c>
      <c r="M147" s="6" t="str">
        <f t="shared" si="2"/>
        <v>是</v>
      </c>
      <c r="N147" s="8" t="s">
        <v>19</v>
      </c>
    </row>
    <row r="148" spans="1:14" ht="24.95" customHeight="1" x14ac:dyDescent="0.15">
      <c r="A148" s="6">
        <v>147</v>
      </c>
      <c r="B148" s="6" t="s">
        <v>358</v>
      </c>
      <c r="C148" s="7" t="s">
        <v>359</v>
      </c>
      <c r="D148" s="6" t="s">
        <v>357</v>
      </c>
      <c r="E148" s="6" t="s">
        <v>350</v>
      </c>
      <c r="F148" s="6">
        <v>1</v>
      </c>
      <c r="G148" s="6">
        <v>101</v>
      </c>
      <c r="H148" s="6">
        <v>96.5</v>
      </c>
      <c r="I148" s="6">
        <v>98.75</v>
      </c>
      <c r="J148" s="6">
        <v>88</v>
      </c>
      <c r="K148" s="6">
        <v>92.3</v>
      </c>
      <c r="L148" s="6" cm="1">
        <f t="array" ref="L148">SUMPRODUCT(($D$3:$D$176=D148)*($E$3:$E$176=E148)*([1]面试人员名单!$M$3:$M$176=[1]面试人员名单!M149)*($K$3:$K$176&gt;K148))+1</f>
        <v>2</v>
      </c>
      <c r="M148" s="6" t="str">
        <f t="shared" si="2"/>
        <v>否</v>
      </c>
      <c r="N148" s="4"/>
    </row>
    <row r="149" spans="1:14" ht="24.95" customHeight="1" x14ac:dyDescent="0.15">
      <c r="A149" s="6">
        <v>146</v>
      </c>
      <c r="B149" s="6" t="s">
        <v>360</v>
      </c>
      <c r="C149" s="7" t="s">
        <v>361</v>
      </c>
      <c r="D149" s="6" t="s">
        <v>357</v>
      </c>
      <c r="E149" s="6" t="s">
        <v>350</v>
      </c>
      <c r="F149" s="6">
        <v>1</v>
      </c>
      <c r="G149" s="6">
        <v>121</v>
      </c>
      <c r="H149" s="6">
        <v>77</v>
      </c>
      <c r="I149" s="6">
        <v>99</v>
      </c>
      <c r="J149" s="6">
        <v>85</v>
      </c>
      <c r="K149" s="6">
        <v>90.6</v>
      </c>
      <c r="L149" s="6" cm="1">
        <f t="array" ref="L149">SUMPRODUCT(($D$3:$D$176=D149)*($E$3:$E$176=E149)*([1]面试人员名单!$M$3:$M$176=[1]面试人员名单!M148)*($K$3:$K$176&gt;K149))+1</f>
        <v>3</v>
      </c>
      <c r="M149" s="6" t="str">
        <f t="shared" si="2"/>
        <v>否</v>
      </c>
      <c r="N149" s="4"/>
    </row>
    <row r="150" spans="1:14" ht="24.95" customHeight="1" x14ac:dyDescent="0.15">
      <c r="A150" s="6">
        <v>148</v>
      </c>
      <c r="B150" s="6" t="s">
        <v>362</v>
      </c>
      <c r="C150" s="7" t="s">
        <v>363</v>
      </c>
      <c r="D150" s="6" t="s">
        <v>364</v>
      </c>
      <c r="E150" s="6" t="s">
        <v>365</v>
      </c>
      <c r="F150" s="6">
        <v>1</v>
      </c>
      <c r="G150" s="6">
        <v>112</v>
      </c>
      <c r="H150" s="6">
        <v>92.5</v>
      </c>
      <c r="I150" s="6">
        <v>102.25</v>
      </c>
      <c r="J150" s="6">
        <v>86.67</v>
      </c>
      <c r="K150" s="6">
        <v>92.902000000000001</v>
      </c>
      <c r="L150" s="6" cm="1">
        <f t="array" ref="L150">SUMPRODUCT(($D$3:$D$176=D150)*($E$3:$E$176=E150)*([1]面试人员名单!$M$3:$M$176=[1]面试人员名单!M150)*($K$3:$K$176&gt;K150))+1</f>
        <v>1</v>
      </c>
      <c r="M150" s="6" t="str">
        <f t="shared" si="2"/>
        <v>是</v>
      </c>
      <c r="N150" s="8" t="s">
        <v>19</v>
      </c>
    </row>
    <row r="151" spans="1:14" ht="24.95" customHeight="1" x14ac:dyDescent="0.15">
      <c r="A151" s="6">
        <v>149</v>
      </c>
      <c r="B151" s="6" t="s">
        <v>366</v>
      </c>
      <c r="C151" s="7" t="s">
        <v>367</v>
      </c>
      <c r="D151" s="6" t="s">
        <v>364</v>
      </c>
      <c r="E151" s="6" t="s">
        <v>365</v>
      </c>
      <c r="F151" s="6">
        <v>1</v>
      </c>
      <c r="G151" s="6">
        <v>115</v>
      </c>
      <c r="H151" s="6">
        <v>87</v>
      </c>
      <c r="I151" s="6">
        <v>101</v>
      </c>
      <c r="J151" s="6">
        <v>84.67</v>
      </c>
      <c r="K151" s="6">
        <v>91.201999999999998</v>
      </c>
      <c r="L151" s="6" cm="1">
        <f t="array" ref="L151">SUMPRODUCT(($D$3:$D$176=D151)*($E$3:$E$176=E151)*([1]面试人员名单!$M$3:$M$176=[1]面试人员名单!M151)*($K$3:$K$176&gt;K151))+1</f>
        <v>2</v>
      </c>
      <c r="M151" s="6" t="str">
        <f t="shared" si="2"/>
        <v>否</v>
      </c>
      <c r="N151" s="4"/>
    </row>
    <row r="152" spans="1:14" ht="24.95" customHeight="1" x14ac:dyDescent="0.15">
      <c r="A152" s="6">
        <v>150</v>
      </c>
      <c r="B152" s="6" t="s">
        <v>368</v>
      </c>
      <c r="C152" s="7" t="s">
        <v>369</v>
      </c>
      <c r="D152" s="6" t="s">
        <v>364</v>
      </c>
      <c r="E152" s="6" t="s">
        <v>365</v>
      </c>
      <c r="F152" s="6">
        <v>1</v>
      </c>
      <c r="G152" s="6">
        <v>108</v>
      </c>
      <c r="H152" s="6">
        <v>93.5</v>
      </c>
      <c r="I152" s="6">
        <v>100.75</v>
      </c>
      <c r="J152" s="6" t="s">
        <v>29</v>
      </c>
      <c r="K152" s="6">
        <v>40.299999999999997</v>
      </c>
      <c r="L152" s="6" cm="1">
        <f t="array" ref="L152">SUMPRODUCT(($D$3:$D$176=D152)*($E$3:$E$176=E152)*([1]面试人员名单!$M$3:$M$176=[1]面试人员名单!M152)*($K$3:$K$176&gt;K152))+1</f>
        <v>3</v>
      </c>
      <c r="M152" s="6" t="str">
        <f t="shared" si="2"/>
        <v>否</v>
      </c>
      <c r="N152" s="4"/>
    </row>
    <row r="153" spans="1:14" ht="24.95" customHeight="1" x14ac:dyDescent="0.15">
      <c r="A153" s="6">
        <v>151</v>
      </c>
      <c r="B153" s="6" t="s">
        <v>370</v>
      </c>
      <c r="C153" s="7" t="s">
        <v>371</v>
      </c>
      <c r="D153" s="6" t="s">
        <v>17</v>
      </c>
      <c r="E153" s="6" t="s">
        <v>372</v>
      </c>
      <c r="F153" s="6">
        <v>1</v>
      </c>
      <c r="G153" s="6">
        <v>87.5</v>
      </c>
      <c r="H153" s="6">
        <v>94.5</v>
      </c>
      <c r="I153" s="6">
        <v>91</v>
      </c>
      <c r="J153" s="6">
        <v>82</v>
      </c>
      <c r="K153" s="6">
        <v>85.6</v>
      </c>
      <c r="L153" s="6" cm="1">
        <f t="array" ref="L153">SUMPRODUCT(($D$3:$D$176=D153)*($E$3:$E$176=E153)*([1]面试人员名单!$M$3:$M$176=[1]面试人员名单!M153)*($K$3:$K$176&gt;K153))+1</f>
        <v>1</v>
      </c>
      <c r="M153" s="6" t="str">
        <f t="shared" si="2"/>
        <v>是</v>
      </c>
      <c r="N153" s="8" t="s">
        <v>19</v>
      </c>
    </row>
    <row r="154" spans="1:14" ht="24.95" customHeight="1" x14ac:dyDescent="0.15">
      <c r="A154" s="6">
        <v>152</v>
      </c>
      <c r="B154" s="6" t="s">
        <v>373</v>
      </c>
      <c r="C154" s="7" t="s">
        <v>374</v>
      </c>
      <c r="D154" s="6" t="s">
        <v>17</v>
      </c>
      <c r="E154" s="6" t="s">
        <v>372</v>
      </c>
      <c r="F154" s="6">
        <v>1</v>
      </c>
      <c r="G154" s="6">
        <v>83</v>
      </c>
      <c r="H154" s="6">
        <v>92</v>
      </c>
      <c r="I154" s="6">
        <v>87.5</v>
      </c>
      <c r="J154" s="6">
        <v>78.33</v>
      </c>
      <c r="K154" s="6">
        <v>81.998000000000005</v>
      </c>
      <c r="L154" s="6" cm="1">
        <f t="array" ref="L154">SUMPRODUCT(($D$3:$D$176=D154)*($E$3:$E$176=E154)*([1]面试人员名单!$M$3:$M$176=[1]面试人员名单!M154)*($K$3:$K$176&gt;K154))+1</f>
        <v>2</v>
      </c>
      <c r="M154" s="6" t="str">
        <f t="shared" si="2"/>
        <v>否</v>
      </c>
      <c r="N154" s="4"/>
    </row>
    <row r="155" spans="1:14" ht="24.95" customHeight="1" x14ac:dyDescent="0.15">
      <c r="A155" s="6">
        <v>153</v>
      </c>
      <c r="B155" s="6" t="s">
        <v>375</v>
      </c>
      <c r="C155" s="7" t="s">
        <v>376</v>
      </c>
      <c r="D155" s="6" t="s">
        <v>17</v>
      </c>
      <c r="E155" s="6" t="s">
        <v>372</v>
      </c>
      <c r="F155" s="6">
        <v>1</v>
      </c>
      <c r="G155" s="6">
        <v>84</v>
      </c>
      <c r="H155" s="6">
        <v>88.5</v>
      </c>
      <c r="I155" s="6">
        <v>86.25</v>
      </c>
      <c r="J155" s="6" t="s">
        <v>29</v>
      </c>
      <c r="K155" s="6">
        <v>34.5</v>
      </c>
      <c r="L155" s="6" cm="1">
        <f t="array" ref="L155">SUMPRODUCT(($D$3:$D$176=D155)*($E$3:$E$176=E155)*([1]面试人员名单!$M$3:$M$176=[1]面试人员名单!M155)*($K$3:$K$176&gt;K155))+1</f>
        <v>3</v>
      </c>
      <c r="M155" s="6" t="str">
        <f t="shared" si="2"/>
        <v>否</v>
      </c>
      <c r="N155" s="4"/>
    </row>
    <row r="156" spans="1:14" ht="24.95" customHeight="1" x14ac:dyDescent="0.15">
      <c r="A156" s="6">
        <v>154</v>
      </c>
      <c r="B156" s="6" t="s">
        <v>377</v>
      </c>
      <c r="C156" s="7" t="s">
        <v>378</v>
      </c>
      <c r="D156" s="6" t="s">
        <v>249</v>
      </c>
      <c r="E156" s="6" t="s">
        <v>379</v>
      </c>
      <c r="F156" s="6">
        <v>1</v>
      </c>
      <c r="G156" s="6">
        <v>106.5</v>
      </c>
      <c r="H156" s="6">
        <v>100</v>
      </c>
      <c r="I156" s="6">
        <v>103.25</v>
      </c>
      <c r="J156" s="6">
        <v>86.67</v>
      </c>
      <c r="K156" s="6">
        <v>93.302000000000007</v>
      </c>
      <c r="L156" s="6" cm="1">
        <f t="array" ref="L156">SUMPRODUCT(($D$3:$D$176=D156)*($E$3:$E$176=E156)*([1]面试人员名单!$M$3:$M$176=[1]面试人员名单!M156)*($K$3:$K$176&gt;K156))+1</f>
        <v>1</v>
      </c>
      <c r="M156" s="6" t="str">
        <f t="shared" si="2"/>
        <v>是</v>
      </c>
      <c r="N156" s="8" t="s">
        <v>19</v>
      </c>
    </row>
    <row r="157" spans="1:14" ht="24.95" customHeight="1" x14ac:dyDescent="0.15">
      <c r="A157" s="6">
        <v>156</v>
      </c>
      <c r="B157" s="6" t="s">
        <v>380</v>
      </c>
      <c r="C157" s="7" t="s">
        <v>381</v>
      </c>
      <c r="D157" s="6" t="s">
        <v>249</v>
      </c>
      <c r="E157" s="6" t="s">
        <v>379</v>
      </c>
      <c r="F157" s="6">
        <v>1</v>
      </c>
      <c r="G157" s="6">
        <v>110</v>
      </c>
      <c r="H157" s="6">
        <v>80.5</v>
      </c>
      <c r="I157" s="6">
        <v>95.25</v>
      </c>
      <c r="J157" s="6">
        <v>82.33</v>
      </c>
      <c r="K157" s="6">
        <v>87.498000000000005</v>
      </c>
      <c r="L157" s="6" cm="1">
        <f t="array" ref="L157">SUMPRODUCT(($D$3:$D$176=D157)*($E$3:$E$176=E157)*([1]面试人员名单!$M$3:$M$176=[1]面试人员名单!M158)*($K$3:$K$176&gt;K157))+1</f>
        <v>2</v>
      </c>
      <c r="M157" s="6" t="str">
        <f t="shared" si="2"/>
        <v>否</v>
      </c>
      <c r="N157" s="4"/>
    </row>
    <row r="158" spans="1:14" ht="24.95" customHeight="1" x14ac:dyDescent="0.15">
      <c r="A158" s="6">
        <v>155</v>
      </c>
      <c r="B158" s="6" t="s">
        <v>382</v>
      </c>
      <c r="C158" s="7" t="s">
        <v>383</v>
      </c>
      <c r="D158" s="6" t="s">
        <v>249</v>
      </c>
      <c r="E158" s="6" t="s">
        <v>379</v>
      </c>
      <c r="F158" s="6">
        <v>1</v>
      </c>
      <c r="G158" s="6">
        <v>118.5</v>
      </c>
      <c r="H158" s="6">
        <v>75</v>
      </c>
      <c r="I158" s="6">
        <v>96.75</v>
      </c>
      <c r="J158" s="6">
        <v>76</v>
      </c>
      <c r="K158" s="6">
        <v>84.3</v>
      </c>
      <c r="L158" s="6" cm="1">
        <f t="array" ref="L158">SUMPRODUCT(($D$3:$D$176=D158)*($E$3:$E$176=E158)*([1]面试人员名单!$M$3:$M$176=[1]面试人员名单!M157)*($K$3:$K$176&gt;K158))+1</f>
        <v>3</v>
      </c>
      <c r="M158" s="6" t="str">
        <f t="shared" si="2"/>
        <v>否</v>
      </c>
      <c r="N158" s="4"/>
    </row>
    <row r="159" spans="1:14" ht="24.95" customHeight="1" x14ac:dyDescent="0.15">
      <c r="A159" s="6">
        <v>158</v>
      </c>
      <c r="B159" s="6" t="s">
        <v>384</v>
      </c>
      <c r="C159" s="7" t="s">
        <v>385</v>
      </c>
      <c r="D159" s="6" t="s">
        <v>386</v>
      </c>
      <c r="E159" s="6" t="s">
        <v>387</v>
      </c>
      <c r="F159" s="6">
        <v>1</v>
      </c>
      <c r="G159" s="6">
        <v>93</v>
      </c>
      <c r="H159" s="6">
        <v>106.5</v>
      </c>
      <c r="I159" s="6">
        <v>99.75</v>
      </c>
      <c r="J159" s="6">
        <v>87.33</v>
      </c>
      <c r="K159" s="6">
        <v>92.298000000000002</v>
      </c>
      <c r="L159" s="6" cm="1">
        <f t="array" ref="L159">SUMPRODUCT(($D$3:$D$176=D159)*($E$3:$E$176=E159)*([1]面试人员名单!$M$3:$M$176=[1]面试人员名单!M160)*($K$3:$K$176&gt;K159))+1</f>
        <v>1</v>
      </c>
      <c r="M159" s="6" t="str">
        <f t="shared" si="2"/>
        <v>是</v>
      </c>
      <c r="N159" s="8" t="s">
        <v>19</v>
      </c>
    </row>
    <row r="160" spans="1:14" ht="24.95" customHeight="1" x14ac:dyDescent="0.15">
      <c r="A160" s="6">
        <v>157</v>
      </c>
      <c r="B160" s="6" t="s">
        <v>388</v>
      </c>
      <c r="C160" s="7" t="s">
        <v>389</v>
      </c>
      <c r="D160" s="6" t="s">
        <v>386</v>
      </c>
      <c r="E160" s="6" t="s">
        <v>387</v>
      </c>
      <c r="F160" s="6">
        <v>1</v>
      </c>
      <c r="G160" s="6">
        <v>112</v>
      </c>
      <c r="H160" s="6">
        <v>96.5</v>
      </c>
      <c r="I160" s="6">
        <v>104.25</v>
      </c>
      <c r="J160" s="6">
        <v>81.33</v>
      </c>
      <c r="K160" s="6">
        <v>90.498000000000005</v>
      </c>
      <c r="L160" s="6" cm="1">
        <f t="array" ref="L160">SUMPRODUCT(($D$3:$D$176=D160)*($E$3:$E$176=E160)*([1]面试人员名单!$M$3:$M$176=[1]面试人员名单!M159)*($K$3:$K$176&gt;K160))+1</f>
        <v>2</v>
      </c>
      <c r="M160" s="6" t="str">
        <f t="shared" si="2"/>
        <v>否</v>
      </c>
      <c r="N160" s="4"/>
    </row>
    <row r="161" spans="1:14" ht="24.95" customHeight="1" x14ac:dyDescent="0.15">
      <c r="A161" s="6">
        <v>159</v>
      </c>
      <c r="B161" s="6" t="s">
        <v>390</v>
      </c>
      <c r="C161" s="7" t="s">
        <v>391</v>
      </c>
      <c r="D161" s="6" t="s">
        <v>386</v>
      </c>
      <c r="E161" s="6" t="s">
        <v>387</v>
      </c>
      <c r="F161" s="6">
        <v>1</v>
      </c>
      <c r="G161" s="6">
        <v>106</v>
      </c>
      <c r="H161" s="6">
        <v>90</v>
      </c>
      <c r="I161" s="6">
        <v>98</v>
      </c>
      <c r="J161" s="6">
        <v>77.67</v>
      </c>
      <c r="K161" s="6">
        <v>85.802000000000007</v>
      </c>
      <c r="L161" s="6" cm="1">
        <f t="array" ref="L161">SUMPRODUCT(($D$3:$D$176=D161)*($E$3:$E$176=E161)*([1]面试人员名单!$M$3:$M$176=[1]面试人员名单!M161)*($K$3:$K$176&gt;K161))+1</f>
        <v>3</v>
      </c>
      <c r="M161" s="6" t="str">
        <f t="shared" si="2"/>
        <v>否</v>
      </c>
      <c r="N161" s="4"/>
    </row>
    <row r="162" spans="1:14" ht="24.95" customHeight="1" x14ac:dyDescent="0.15">
      <c r="A162" s="6">
        <v>162</v>
      </c>
      <c r="B162" s="6" t="s">
        <v>392</v>
      </c>
      <c r="C162" s="7" t="s">
        <v>393</v>
      </c>
      <c r="D162" s="6" t="s">
        <v>322</v>
      </c>
      <c r="E162" s="6" t="s">
        <v>372</v>
      </c>
      <c r="F162" s="6">
        <v>1</v>
      </c>
      <c r="G162" s="6">
        <v>104</v>
      </c>
      <c r="H162" s="6">
        <v>98.5</v>
      </c>
      <c r="I162" s="6">
        <v>101.25</v>
      </c>
      <c r="J162" s="6">
        <v>78.33</v>
      </c>
      <c r="K162" s="6">
        <v>87.498000000000005</v>
      </c>
      <c r="L162" s="6" cm="1">
        <f t="array" ref="L162">SUMPRODUCT(($D$3:$D$176=D162)*($E$3:$E$176=E162)*([1]面试人员名单!$M$3:$M$176=[1]面试人员名单!M164)*($K$3:$K$176&gt;K162))+1</f>
        <v>1</v>
      </c>
      <c r="M162" s="6" t="str">
        <f t="shared" si="2"/>
        <v>是</v>
      </c>
      <c r="N162" s="8" t="s">
        <v>19</v>
      </c>
    </row>
    <row r="163" spans="1:14" ht="24.95" customHeight="1" x14ac:dyDescent="0.15">
      <c r="A163" s="6">
        <v>161</v>
      </c>
      <c r="B163" s="6" t="s">
        <v>394</v>
      </c>
      <c r="C163" s="7" t="s">
        <v>395</v>
      </c>
      <c r="D163" s="6" t="s">
        <v>322</v>
      </c>
      <c r="E163" s="6" t="s">
        <v>372</v>
      </c>
      <c r="F163" s="6">
        <v>1</v>
      </c>
      <c r="G163" s="6">
        <v>92</v>
      </c>
      <c r="H163" s="6">
        <v>111</v>
      </c>
      <c r="I163" s="6">
        <v>101.5</v>
      </c>
      <c r="J163" s="6">
        <v>75</v>
      </c>
      <c r="K163" s="6">
        <v>85.6</v>
      </c>
      <c r="L163" s="6" cm="1">
        <f t="array" ref="L163">SUMPRODUCT(($D$3:$D$176=D163)*($E$3:$E$176=E163)*([1]面试人员名单!$M$3:$M$176=[1]面试人员名单!M163)*($K$3:$K$176&gt;K163))+1</f>
        <v>2</v>
      </c>
      <c r="M163" s="6" t="str">
        <f t="shared" si="2"/>
        <v>否</v>
      </c>
      <c r="N163" s="4"/>
    </row>
    <row r="164" spans="1:14" ht="24.95" customHeight="1" x14ac:dyDescent="0.15">
      <c r="A164" s="6">
        <v>160</v>
      </c>
      <c r="B164" s="6" t="s">
        <v>396</v>
      </c>
      <c r="C164" s="7" t="s">
        <v>397</v>
      </c>
      <c r="D164" s="6" t="s">
        <v>322</v>
      </c>
      <c r="E164" s="6" t="s">
        <v>372</v>
      </c>
      <c r="F164" s="6">
        <v>1</v>
      </c>
      <c r="G164" s="6">
        <v>108</v>
      </c>
      <c r="H164" s="6">
        <v>99</v>
      </c>
      <c r="I164" s="6">
        <v>103.5</v>
      </c>
      <c r="J164" s="6" t="s">
        <v>29</v>
      </c>
      <c r="K164" s="6">
        <v>41.4</v>
      </c>
      <c r="L164" s="6" cm="1">
        <f t="array" ref="L164">SUMPRODUCT(($D$3:$D$176=D164)*($E$3:$E$176=E164)*([1]面试人员名单!$M$3:$M$176=[1]面试人员名单!M162)*($K$3:$K$176&gt;K164))+1</f>
        <v>3</v>
      </c>
      <c r="M164" s="6" t="str">
        <f t="shared" si="2"/>
        <v>否</v>
      </c>
      <c r="N164" s="4"/>
    </row>
    <row r="165" spans="1:14" ht="24.95" customHeight="1" x14ac:dyDescent="0.15">
      <c r="A165" s="6">
        <v>163</v>
      </c>
      <c r="B165" s="6" t="s">
        <v>398</v>
      </c>
      <c r="C165" s="7" t="s">
        <v>399</v>
      </c>
      <c r="D165" s="6" t="s">
        <v>17</v>
      </c>
      <c r="E165" s="6" t="s">
        <v>400</v>
      </c>
      <c r="F165" s="6">
        <v>1</v>
      </c>
      <c r="G165" s="6">
        <v>108.5</v>
      </c>
      <c r="H165" s="6">
        <v>99</v>
      </c>
      <c r="I165" s="6">
        <v>103.75</v>
      </c>
      <c r="J165" s="6">
        <v>80.33</v>
      </c>
      <c r="K165" s="6">
        <v>89.697999999999993</v>
      </c>
      <c r="L165" s="6" cm="1">
        <f t="array" ref="L165">SUMPRODUCT(($D$3:$D$176=D165)*($E$3:$E$176=E165)*([1]面试人员名单!$M$3:$M$176=[1]面试人员名单!M165)*($K$3:$K$176&gt;K165))+1</f>
        <v>1</v>
      </c>
      <c r="M165" s="6" t="str">
        <f t="shared" si="2"/>
        <v>是</v>
      </c>
      <c r="N165" s="8" t="s">
        <v>19</v>
      </c>
    </row>
    <row r="166" spans="1:14" ht="24.95" customHeight="1" x14ac:dyDescent="0.15">
      <c r="A166" s="6">
        <v>164</v>
      </c>
      <c r="B166" s="6" t="s">
        <v>401</v>
      </c>
      <c r="C166" s="7" t="s">
        <v>402</v>
      </c>
      <c r="D166" s="6" t="s">
        <v>17</v>
      </c>
      <c r="E166" s="6" t="s">
        <v>400</v>
      </c>
      <c r="F166" s="6">
        <v>1</v>
      </c>
      <c r="G166" s="6">
        <v>108.5</v>
      </c>
      <c r="H166" s="6">
        <v>81</v>
      </c>
      <c r="I166" s="6">
        <v>94.75</v>
      </c>
      <c r="J166" s="6">
        <v>82.33</v>
      </c>
      <c r="K166" s="6">
        <v>87.298000000000002</v>
      </c>
      <c r="L166" s="6" cm="1">
        <f t="array" ref="L166">SUMPRODUCT(($D$3:$D$176=D166)*($E$3:$E$176=E166)*([1]面试人员名单!$M$3:$M$176=[1]面试人员名单!M166)*($K$3:$K$176&gt;K166))+1</f>
        <v>2</v>
      </c>
      <c r="M166" s="6" t="str">
        <f t="shared" si="2"/>
        <v>否</v>
      </c>
      <c r="N166" s="4"/>
    </row>
    <row r="167" spans="1:14" ht="24.95" customHeight="1" x14ac:dyDescent="0.15">
      <c r="A167" s="6">
        <v>165</v>
      </c>
      <c r="B167" s="6" t="s">
        <v>403</v>
      </c>
      <c r="C167" s="7" t="s">
        <v>404</v>
      </c>
      <c r="D167" s="6" t="s">
        <v>17</v>
      </c>
      <c r="E167" s="6" t="s">
        <v>405</v>
      </c>
      <c r="F167" s="6">
        <v>1</v>
      </c>
      <c r="G167" s="6">
        <v>91.5</v>
      </c>
      <c r="H167" s="6">
        <v>90</v>
      </c>
      <c r="I167" s="6">
        <v>90.75</v>
      </c>
      <c r="J167" s="6">
        <v>82</v>
      </c>
      <c r="K167" s="6">
        <v>85.5</v>
      </c>
      <c r="L167" s="6" cm="1">
        <f t="array" ref="L167">SUMPRODUCT(($D$3:$D$176=D167)*($E$3:$E$176=E167)*([1]面试人员名单!$M$3:$M$176=[1]面试人员名单!M167)*($K$3:$K$176&gt;K167))+1</f>
        <v>1</v>
      </c>
      <c r="M167" s="6" t="str">
        <f t="shared" si="2"/>
        <v>是</v>
      </c>
      <c r="N167" s="8" t="s">
        <v>19</v>
      </c>
    </row>
    <row r="168" spans="1:14" ht="24.95" customHeight="1" x14ac:dyDescent="0.15">
      <c r="A168" s="6">
        <v>166</v>
      </c>
      <c r="B168" s="6" t="s">
        <v>406</v>
      </c>
      <c r="C168" s="7" t="s">
        <v>407</v>
      </c>
      <c r="D168" s="6" t="s">
        <v>386</v>
      </c>
      <c r="E168" s="6" t="s">
        <v>408</v>
      </c>
      <c r="F168" s="6">
        <v>1</v>
      </c>
      <c r="G168" s="6">
        <v>106.5</v>
      </c>
      <c r="H168" s="6">
        <v>91.5</v>
      </c>
      <c r="I168" s="6">
        <v>99</v>
      </c>
      <c r="J168" s="6">
        <v>86</v>
      </c>
      <c r="K168" s="6">
        <v>91.2</v>
      </c>
      <c r="L168" s="6" cm="1">
        <f t="array" ref="L168">SUMPRODUCT(($D$3:$D$176=D168)*($E$3:$E$176=E168)*([1]面试人员名单!$M$3:$M$176=[1]面试人员名单!M168)*($K$3:$K$176&gt;K168))+1</f>
        <v>1</v>
      </c>
      <c r="M168" s="6" t="str">
        <f t="shared" si="2"/>
        <v>是</v>
      </c>
      <c r="N168" s="8" t="s">
        <v>19</v>
      </c>
    </row>
    <row r="169" spans="1:14" ht="24.95" customHeight="1" x14ac:dyDescent="0.15">
      <c r="A169" s="6">
        <v>168</v>
      </c>
      <c r="B169" s="6" t="s">
        <v>409</v>
      </c>
      <c r="C169" s="7" t="s">
        <v>410</v>
      </c>
      <c r="D169" s="6" t="s">
        <v>386</v>
      </c>
      <c r="E169" s="6" t="s">
        <v>408</v>
      </c>
      <c r="F169" s="6">
        <v>1</v>
      </c>
      <c r="G169" s="6">
        <v>100.5</v>
      </c>
      <c r="H169" s="6">
        <v>86.5</v>
      </c>
      <c r="I169" s="6">
        <v>93.5</v>
      </c>
      <c r="J169" s="6">
        <v>82.67</v>
      </c>
      <c r="K169" s="6">
        <v>87.001999999999995</v>
      </c>
      <c r="L169" s="6" cm="1">
        <f t="array" ref="L169">SUMPRODUCT(($D$3:$D$176=D169)*($E$3:$E$176=E169)*([1]面试人员名单!$M$3:$M$176=[1]面试人员名单!M170)*($K$3:$K$176&gt;K169))+1</f>
        <v>2</v>
      </c>
      <c r="M169" s="6" t="str">
        <f t="shared" si="2"/>
        <v>否</v>
      </c>
      <c r="N169" s="4"/>
    </row>
    <row r="170" spans="1:14" ht="24.95" customHeight="1" x14ac:dyDescent="0.15">
      <c r="A170" s="6">
        <v>167</v>
      </c>
      <c r="B170" s="6" t="s">
        <v>411</v>
      </c>
      <c r="C170" s="7" t="s">
        <v>412</v>
      </c>
      <c r="D170" s="6" t="s">
        <v>386</v>
      </c>
      <c r="E170" s="6" t="s">
        <v>408</v>
      </c>
      <c r="F170" s="6">
        <v>1</v>
      </c>
      <c r="G170" s="6">
        <v>110</v>
      </c>
      <c r="H170" s="6">
        <v>80.5</v>
      </c>
      <c r="I170" s="6">
        <v>95.25</v>
      </c>
      <c r="J170" s="6">
        <v>78.67</v>
      </c>
      <c r="K170" s="6">
        <v>85.302000000000007</v>
      </c>
      <c r="L170" s="6" cm="1">
        <f t="array" ref="L170">SUMPRODUCT(($D$3:$D$176=D170)*($E$3:$E$176=E170)*([1]面试人员名单!$M$3:$M$176=[1]面试人员名单!M169)*($K$3:$K$176&gt;K170))+1</f>
        <v>3</v>
      </c>
      <c r="M170" s="6" t="str">
        <f t="shared" si="2"/>
        <v>否</v>
      </c>
      <c r="N170" s="4"/>
    </row>
    <row r="171" spans="1:14" ht="24.95" customHeight="1" x14ac:dyDescent="0.15">
      <c r="A171" s="6">
        <v>169</v>
      </c>
      <c r="B171" s="6" t="s">
        <v>413</v>
      </c>
      <c r="C171" s="7" t="s">
        <v>414</v>
      </c>
      <c r="D171" s="6" t="s">
        <v>249</v>
      </c>
      <c r="E171" s="6" t="s">
        <v>415</v>
      </c>
      <c r="F171" s="6">
        <v>1</v>
      </c>
      <c r="G171" s="6">
        <v>114.5</v>
      </c>
      <c r="H171" s="6">
        <v>91.5</v>
      </c>
      <c r="I171" s="6">
        <v>103</v>
      </c>
      <c r="J171" s="6">
        <v>80</v>
      </c>
      <c r="K171" s="6">
        <v>89.2</v>
      </c>
      <c r="L171" s="6" cm="1">
        <f t="array" ref="L171">SUMPRODUCT(($D$3:$D$176=D171)*($E$3:$E$176=E171)*([1]面试人员名单!$M$3:$M$176=[1]面试人员名单!M171)*($K$3:$K$176&gt;K171))+1</f>
        <v>1</v>
      </c>
      <c r="M171" s="6" t="str">
        <f t="shared" si="2"/>
        <v>是</v>
      </c>
      <c r="N171" s="8" t="s">
        <v>19</v>
      </c>
    </row>
    <row r="172" spans="1:14" ht="24.95" customHeight="1" x14ac:dyDescent="0.15">
      <c r="A172" s="6">
        <v>170</v>
      </c>
      <c r="B172" s="6" t="s">
        <v>416</v>
      </c>
      <c r="C172" s="7" t="s">
        <v>417</v>
      </c>
      <c r="D172" s="6" t="s">
        <v>249</v>
      </c>
      <c r="E172" s="6" t="s">
        <v>415</v>
      </c>
      <c r="F172" s="6">
        <v>1</v>
      </c>
      <c r="G172" s="6">
        <v>104.5</v>
      </c>
      <c r="H172" s="6">
        <v>91</v>
      </c>
      <c r="I172" s="6">
        <v>97.75</v>
      </c>
      <c r="J172" s="6">
        <v>76</v>
      </c>
      <c r="K172" s="6">
        <v>84.7</v>
      </c>
      <c r="L172" s="6" cm="1">
        <f t="array" ref="L172">SUMPRODUCT(($D$3:$D$176=D172)*($E$3:$E$176=E172)*([1]面试人员名单!$M$3:$M$176=[1]面试人员名单!M172)*($K$3:$K$176&gt;K172))+1</f>
        <v>2</v>
      </c>
      <c r="M172" s="6" t="str">
        <f t="shared" si="2"/>
        <v>否</v>
      </c>
      <c r="N172" s="4"/>
    </row>
    <row r="173" spans="1:14" ht="24.95" customHeight="1" x14ac:dyDescent="0.15">
      <c r="A173" s="6">
        <v>171</v>
      </c>
      <c r="B173" s="6" t="s">
        <v>418</v>
      </c>
      <c r="C173" s="7" t="s">
        <v>419</v>
      </c>
      <c r="D173" s="6" t="s">
        <v>249</v>
      </c>
      <c r="E173" s="6" t="s">
        <v>415</v>
      </c>
      <c r="F173" s="6">
        <v>1</v>
      </c>
      <c r="G173" s="6">
        <v>115</v>
      </c>
      <c r="H173" s="6">
        <v>80.5</v>
      </c>
      <c r="I173" s="6">
        <v>97.75</v>
      </c>
      <c r="J173" s="6">
        <v>75</v>
      </c>
      <c r="K173" s="6">
        <v>84.1</v>
      </c>
      <c r="L173" s="6" cm="1">
        <f t="array" ref="L173">SUMPRODUCT(($D$3:$D$176=D173)*($E$3:$E$176=E173)*([1]面试人员名单!$M$3:$M$176=[1]面试人员名单!M173)*($K$3:$K$176&gt;K173))+1</f>
        <v>3</v>
      </c>
      <c r="M173" s="6" t="str">
        <f t="shared" si="2"/>
        <v>否</v>
      </c>
      <c r="N173" s="4"/>
    </row>
    <row r="174" spans="1:14" ht="24.95" customHeight="1" x14ac:dyDescent="0.15">
      <c r="A174" s="6">
        <v>172</v>
      </c>
      <c r="B174" s="6" t="s">
        <v>420</v>
      </c>
      <c r="C174" s="7" t="s">
        <v>421</v>
      </c>
      <c r="D174" s="6" t="s">
        <v>422</v>
      </c>
      <c r="E174" s="6" t="s">
        <v>415</v>
      </c>
      <c r="F174" s="6">
        <v>1</v>
      </c>
      <c r="G174" s="6">
        <v>118</v>
      </c>
      <c r="H174" s="6">
        <v>100.5</v>
      </c>
      <c r="I174" s="6">
        <v>109.25</v>
      </c>
      <c r="J174" s="6">
        <v>84</v>
      </c>
      <c r="K174" s="6">
        <v>94.1</v>
      </c>
      <c r="L174" s="6" cm="1">
        <f t="array" ref="L174">SUMPRODUCT(($D$3:$D$176=D174)*($E$3:$E$176=E174)*([1]面试人员名单!$M$3:$M$176=[1]面试人员名单!M174)*($K$3:$K$176&gt;K174))+1</f>
        <v>1</v>
      </c>
      <c r="M174" s="6" t="str">
        <f t="shared" si="2"/>
        <v>是</v>
      </c>
      <c r="N174" s="8" t="s">
        <v>19</v>
      </c>
    </row>
    <row r="175" spans="1:14" ht="24.95" customHeight="1" x14ac:dyDescent="0.15">
      <c r="A175" s="6">
        <v>173</v>
      </c>
      <c r="B175" s="6" t="s">
        <v>423</v>
      </c>
      <c r="C175" s="7" t="s">
        <v>424</v>
      </c>
      <c r="D175" s="6" t="s">
        <v>422</v>
      </c>
      <c r="E175" s="6" t="s">
        <v>415</v>
      </c>
      <c r="F175" s="6">
        <v>1</v>
      </c>
      <c r="G175" s="6">
        <v>111</v>
      </c>
      <c r="H175" s="6">
        <v>75</v>
      </c>
      <c r="I175" s="6">
        <v>93</v>
      </c>
      <c r="J175" s="6">
        <v>78</v>
      </c>
      <c r="K175" s="6">
        <v>84</v>
      </c>
      <c r="L175" s="6" cm="1">
        <f t="array" ref="L175">SUMPRODUCT(($D$3:$D$176=D175)*($E$3:$E$176=E175)*([1]面试人员名单!$M$3:$M$176=[1]面试人员名单!M175)*($K$3:$K$176&gt;K175))+1</f>
        <v>2</v>
      </c>
      <c r="M175" s="6" t="str">
        <f t="shared" si="2"/>
        <v>否</v>
      </c>
      <c r="N175" s="4"/>
    </row>
    <row r="176" spans="1:14" ht="24.95" customHeight="1" x14ac:dyDescent="0.15">
      <c r="A176" s="6">
        <v>174</v>
      </c>
      <c r="B176" s="6" t="s">
        <v>425</v>
      </c>
      <c r="C176" s="7" t="s">
        <v>426</v>
      </c>
      <c r="D176" s="6" t="s">
        <v>422</v>
      </c>
      <c r="E176" s="6" t="s">
        <v>415</v>
      </c>
      <c r="F176" s="6">
        <v>1</v>
      </c>
      <c r="G176" s="6">
        <v>97.5</v>
      </c>
      <c r="H176" s="6">
        <v>86.5</v>
      </c>
      <c r="I176" s="6">
        <v>92</v>
      </c>
      <c r="J176" s="6" t="s">
        <v>29</v>
      </c>
      <c r="K176" s="6">
        <v>36.799999999999997</v>
      </c>
      <c r="L176" s="6" cm="1">
        <f t="array" ref="L176">SUMPRODUCT(($D$3:$D$176=D176)*($E$3:$E$176=E176)*([1]面试人员名单!$M$3:$M$176=[1]面试人员名单!M176)*($K$3:$K$176&gt;K176))+1</f>
        <v>3</v>
      </c>
      <c r="M176" s="6" t="str">
        <f t="shared" si="2"/>
        <v>否</v>
      </c>
      <c r="N176" s="4"/>
    </row>
  </sheetData>
  <mergeCells count="1">
    <mergeCell ref="A1:N1"/>
  </mergeCells>
  <phoneticPr fontId="3" type="noConversion"/>
  <pageMargins left="0.7" right="0.7" top="0.75" bottom="0.75" header="0.3" footer="0.3"/>
  <pageSetup paperSize="9" scale="63"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武亦文</cp:lastModifiedBy>
  <dcterms:created xsi:type="dcterms:W3CDTF">2023-05-13T11:15:00Z</dcterms:created>
  <dcterms:modified xsi:type="dcterms:W3CDTF">2026-07-06T06:40:32Z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2F109C6B9BA049E3BE740A01E03FB395_12</vt:lpwstr>
  </property>
  <property fmtid="{D5CDD505-2E9C-101B-9397-08002B2CF9AE}" pid="4" name="CalculationRule">
    <vt:i4>0</vt:i4>
  </property>
</Properties>
</file>